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Sheet1!$A:$A,Sheet1!$7:$8</definedName>
    <definedName name="_xlnm.Print_Titles" localSheetId="1">Sheet2!$1:$2</definedName>
  </definedNames>
  <calcPr calcId="124519"/>
</workbook>
</file>

<file path=xl/calcChain.xml><?xml version="1.0" encoding="utf-8"?>
<calcChain xmlns="http://schemas.openxmlformats.org/spreadsheetml/2006/main">
  <c r="AK60" i="1"/>
  <c r="BI79"/>
  <c r="BJ79" s="1"/>
  <c r="BI78"/>
  <c r="BJ78" s="1"/>
  <c r="BI76"/>
  <c r="BJ76" s="1"/>
  <c r="BI74"/>
  <c r="BJ74" s="1"/>
  <c r="BI73"/>
  <c r="BJ73" s="1"/>
  <c r="BI72"/>
  <c r="BJ72" s="1"/>
  <c r="BI71"/>
  <c r="BJ71" s="1"/>
  <c r="BI70"/>
  <c r="BJ70" s="1"/>
  <c r="BI69"/>
  <c r="BJ69" s="1"/>
  <c r="BI68"/>
  <c r="BJ68" s="1"/>
  <c r="BI67"/>
  <c r="BJ67" s="1"/>
  <c r="BI66"/>
  <c r="BJ66" s="1"/>
  <c r="BI65"/>
  <c r="BJ65" s="1"/>
  <c r="BI64"/>
  <c r="BJ64" s="1"/>
  <c r="BI63"/>
  <c r="BJ63" s="1"/>
  <c r="BI62"/>
  <c r="BJ62" s="1"/>
  <c r="BI61"/>
  <c r="BJ61" s="1"/>
  <c r="BI60"/>
  <c r="BJ60" s="1"/>
  <c r="BI59"/>
  <c r="BJ59" s="1"/>
  <c r="BI58"/>
  <c r="BJ58" s="1"/>
  <c r="BI57"/>
  <c r="BJ57" s="1"/>
  <c r="BI56"/>
  <c r="BJ56" s="1"/>
  <c r="BI55"/>
  <c r="BJ55" s="1"/>
  <c r="BI54"/>
  <c r="BJ54" s="1"/>
  <c r="BI53"/>
  <c r="BJ53" s="1"/>
  <c r="BI52"/>
  <c r="BJ52" s="1"/>
  <c r="BI51"/>
  <c r="BJ51" s="1"/>
  <c r="BI50"/>
  <c r="BJ50" s="1"/>
  <c r="BI46"/>
  <c r="BJ46" s="1"/>
  <c r="BI45"/>
  <c r="BJ45" s="1"/>
  <c r="BI44"/>
  <c r="BJ44" s="1"/>
  <c r="BI43"/>
  <c r="BJ43" s="1"/>
  <c r="BI42"/>
  <c r="BJ42" s="1"/>
  <c r="BI41"/>
  <c r="BJ41" s="1"/>
  <c r="BI40"/>
  <c r="BJ40" s="1"/>
  <c r="BI39"/>
  <c r="BJ39" s="1"/>
  <c r="BI38"/>
  <c r="BJ38" s="1"/>
  <c r="BI37"/>
  <c r="BJ37" s="1"/>
  <c r="BI36"/>
  <c r="BJ36" s="1"/>
  <c r="BI35"/>
  <c r="BJ35" s="1"/>
  <c r="BI34"/>
  <c r="BJ34" s="1"/>
  <c r="BI33"/>
  <c r="BJ33" s="1"/>
  <c r="BI32"/>
  <c r="BJ32" s="1"/>
  <c r="BI31"/>
  <c r="BJ31" s="1"/>
  <c r="BI30"/>
  <c r="BJ30" s="1"/>
  <c r="BI29"/>
  <c r="BJ29" s="1"/>
  <c r="BI28"/>
  <c r="BJ28" s="1"/>
  <c r="BI27"/>
  <c r="BJ27" s="1"/>
  <c r="BI26"/>
  <c r="BJ26" s="1"/>
  <c r="BI25"/>
  <c r="BJ25" s="1"/>
  <c r="BI24"/>
  <c r="BJ24" s="1"/>
  <c r="BI23"/>
  <c r="BJ23" s="1"/>
  <c r="BI22"/>
  <c r="BJ22" s="1"/>
  <c r="BI21"/>
  <c r="BJ21" s="1"/>
  <c r="BI20"/>
  <c r="BJ20" s="1"/>
  <c r="BI19"/>
  <c r="BJ19" s="1"/>
  <c r="BI18"/>
  <c r="BJ18" s="1"/>
  <c r="BI16"/>
  <c r="BJ16" s="1"/>
  <c r="BI15"/>
  <c r="BJ15" s="1"/>
  <c r="BI14"/>
  <c r="BJ14" s="1"/>
  <c r="BI13"/>
  <c r="BJ13" s="1"/>
  <c r="BI11"/>
  <c r="BJ11" s="1"/>
  <c r="BI10"/>
  <c r="BJ10" s="1"/>
  <c r="BI9"/>
  <c r="BJ9" s="1"/>
  <c r="BF78"/>
  <c r="BG78" s="1"/>
  <c r="BF76"/>
  <c r="BG76" s="1"/>
  <c r="BF69"/>
  <c r="BG69" s="1"/>
  <c r="BF45"/>
  <c r="BG45" s="1"/>
  <c r="BF18"/>
  <c r="BG18" s="1"/>
  <c r="BC76"/>
  <c r="BD76" s="1"/>
  <c r="BC24"/>
  <c r="BD24" s="1"/>
  <c r="BC21"/>
  <c r="BD21" s="1"/>
  <c r="BC19"/>
  <c r="BD19" s="1"/>
  <c r="AZ70"/>
  <c r="BA70" s="1"/>
  <c r="AZ65"/>
  <c r="BA65" s="1"/>
  <c r="AZ60"/>
  <c r="BA60" s="1"/>
  <c r="AZ39"/>
  <c r="BA39" s="1"/>
  <c r="AZ38"/>
  <c r="BA38" s="1"/>
  <c r="AZ30"/>
  <c r="BA30" s="1"/>
  <c r="AZ29"/>
  <c r="BA29" s="1"/>
  <c r="AZ28"/>
  <c r="BA28" s="1"/>
  <c r="AZ22"/>
  <c r="BA22" s="1"/>
  <c r="AW76"/>
  <c r="AX76" s="1"/>
  <c r="AW75"/>
  <c r="AX75" s="1"/>
  <c r="AW70"/>
  <c r="AX70" s="1"/>
  <c r="AW61"/>
  <c r="AX61" s="1"/>
  <c r="AW57"/>
  <c r="AX57" s="1"/>
  <c r="AW26"/>
  <c r="AX26" s="1"/>
  <c r="AW25"/>
  <c r="AX25" s="1"/>
  <c r="AW10"/>
  <c r="AX10" s="1"/>
  <c r="AT79"/>
  <c r="AU79" s="1"/>
  <c r="AT77"/>
  <c r="AU77" s="1"/>
  <c r="AT76"/>
  <c r="AU76" s="1"/>
  <c r="AT75"/>
  <c r="AU75" s="1"/>
  <c r="AT74"/>
  <c r="AU74" s="1"/>
  <c r="AT73"/>
  <c r="AU73" s="1"/>
  <c r="AT71"/>
  <c r="AU71" s="1"/>
  <c r="AT70"/>
  <c r="AU70" s="1"/>
  <c r="AT67"/>
  <c r="AU67" s="1"/>
  <c r="AT66"/>
  <c r="AU66" s="1"/>
  <c r="AT65"/>
  <c r="AU65" s="1"/>
  <c r="AT62"/>
  <c r="AU62" s="1"/>
  <c r="AT60"/>
  <c r="AU60" s="1"/>
  <c r="AT56"/>
  <c r="AU56" s="1"/>
  <c r="AT55"/>
  <c r="AU55" s="1"/>
  <c r="AT54"/>
  <c r="AU54" s="1"/>
  <c r="AT52"/>
  <c r="AU52" s="1"/>
  <c r="AT51"/>
  <c r="AU51" s="1"/>
  <c r="AT43"/>
  <c r="AU43" s="1"/>
  <c r="AT42"/>
  <c r="AU42" s="1"/>
  <c r="AT40"/>
  <c r="AU40" s="1"/>
  <c r="AT39"/>
  <c r="AU39" s="1"/>
  <c r="AT38"/>
  <c r="AU38" s="1"/>
  <c r="AT37"/>
  <c r="AU37" s="1"/>
  <c r="AT34"/>
  <c r="AU34" s="1"/>
  <c r="AT33"/>
  <c r="AU33" s="1"/>
  <c r="AT32"/>
  <c r="AU32" s="1"/>
  <c r="AT31"/>
  <c r="AU31" s="1"/>
  <c r="AT30"/>
  <c r="AU30" s="1"/>
  <c r="AT29"/>
  <c r="AU29" s="1"/>
  <c r="AT28"/>
  <c r="AU28" s="1"/>
  <c r="AT27"/>
  <c r="AU27" s="1"/>
  <c r="AT26"/>
  <c r="AU26" s="1"/>
  <c r="AT25"/>
  <c r="AU25" s="1"/>
  <c r="AT24"/>
  <c r="AU24" s="1"/>
  <c r="AT23"/>
  <c r="AU23" s="1"/>
  <c r="AT9"/>
  <c r="AU9" s="1"/>
  <c r="AQ79"/>
  <c r="AR79" s="1"/>
  <c r="AQ77"/>
  <c r="AR77" s="1"/>
  <c r="AQ76"/>
  <c r="AR76" s="1"/>
  <c r="AQ75"/>
  <c r="AR75" s="1"/>
  <c r="AQ74"/>
  <c r="AR74" s="1"/>
  <c r="AQ73"/>
  <c r="AR73" s="1"/>
  <c r="AQ72"/>
  <c r="AR72" s="1"/>
  <c r="AQ71"/>
  <c r="AR71" s="1"/>
  <c r="AQ70"/>
  <c r="AR70" s="1"/>
  <c r="AQ67"/>
  <c r="AR67" s="1"/>
  <c r="AQ66"/>
  <c r="AR66" s="1"/>
  <c r="AQ65"/>
  <c r="AR65" s="1"/>
  <c r="AQ62"/>
  <c r="AR62" s="1"/>
  <c r="AQ61"/>
  <c r="AR61" s="1"/>
  <c r="AQ60"/>
  <c r="AR60" s="1"/>
  <c r="AQ57"/>
  <c r="AR57" s="1"/>
  <c r="AQ56"/>
  <c r="AR56" s="1"/>
  <c r="AQ55"/>
  <c r="AR55" s="1"/>
  <c r="AQ54"/>
  <c r="AR54" s="1"/>
  <c r="AQ53"/>
  <c r="AR53" s="1"/>
  <c r="AQ52"/>
  <c r="AR52" s="1"/>
  <c r="AQ51"/>
  <c r="AR51" s="1"/>
  <c r="AQ43"/>
  <c r="AR43" s="1"/>
  <c r="AQ42"/>
  <c r="AR42" s="1"/>
  <c r="AQ40"/>
  <c r="AR40" s="1"/>
  <c r="AQ39"/>
  <c r="AR39" s="1"/>
  <c r="AQ38"/>
  <c r="AR38" s="1"/>
  <c r="AQ37"/>
  <c r="AR37" s="1"/>
  <c r="AQ35"/>
  <c r="AR35" s="1"/>
  <c r="AQ34"/>
  <c r="AR34" s="1"/>
  <c r="AQ33"/>
  <c r="AR33" s="1"/>
  <c r="AQ32"/>
  <c r="AR32" s="1"/>
  <c r="AQ31"/>
  <c r="AR31" s="1"/>
  <c r="AQ30"/>
  <c r="AR30" s="1"/>
  <c r="AQ29"/>
  <c r="AR29" s="1"/>
  <c r="AQ28"/>
  <c r="AR28" s="1"/>
  <c r="AQ27"/>
  <c r="AR27" s="1"/>
  <c r="AQ26"/>
  <c r="AR26" s="1"/>
  <c r="AQ25"/>
  <c r="AR25" s="1"/>
  <c r="AQ24"/>
  <c r="AR24" s="1"/>
  <c r="AQ23"/>
  <c r="AR23" s="1"/>
  <c r="AQ22"/>
  <c r="AR22" s="1"/>
  <c r="AQ21"/>
  <c r="AR21" s="1"/>
  <c r="AQ20"/>
  <c r="AR20" s="1"/>
  <c r="AQ19"/>
  <c r="AR19" s="1"/>
  <c r="AQ10"/>
  <c r="AR10" s="1"/>
  <c r="AQ9"/>
  <c r="AR9" s="1"/>
  <c r="AN68"/>
  <c r="AO68" s="1"/>
  <c r="AN64"/>
  <c r="AO64" s="1"/>
  <c r="AN63"/>
  <c r="AO63" s="1"/>
  <c r="AN50"/>
  <c r="AO50" s="1"/>
  <c r="AN49"/>
  <c r="AO49" s="1"/>
  <c r="AN47"/>
  <c r="AO47" s="1"/>
  <c r="AN46"/>
  <c r="AO46" s="1"/>
  <c r="AN44"/>
  <c r="AO44" s="1"/>
  <c r="AN36"/>
  <c r="AO36" s="1"/>
  <c r="AN21"/>
  <c r="AO21" s="1"/>
  <c r="AN19"/>
  <c r="AO19" s="1"/>
  <c r="AN17"/>
  <c r="AO17" s="1"/>
  <c r="AN16"/>
  <c r="AO16" s="1"/>
  <c r="AN11"/>
  <c r="AO11" s="1"/>
  <c r="AK76"/>
  <c r="AL76" s="1"/>
  <c r="AK74"/>
  <c r="AL74" s="1"/>
  <c r="AK73"/>
  <c r="AL73" s="1"/>
  <c r="AK71"/>
  <c r="AL71" s="1"/>
  <c r="AK70"/>
  <c r="AL70" s="1"/>
  <c r="AK67"/>
  <c r="AL67" s="1"/>
  <c r="AK66"/>
  <c r="AL66" s="1"/>
  <c r="AK65"/>
  <c r="AL65" s="1"/>
  <c r="AK62"/>
  <c r="AL62" s="1"/>
  <c r="AL60"/>
  <c r="AK58"/>
  <c r="AL58" s="1"/>
  <c r="AK56"/>
  <c r="AL56" s="1"/>
  <c r="AK55"/>
  <c r="AL55" s="1"/>
  <c r="AK54"/>
  <c r="AL54" s="1"/>
  <c r="AK52"/>
  <c r="AL52" s="1"/>
  <c r="AK44"/>
  <c r="AL44" s="1"/>
  <c r="AK43"/>
  <c r="AL43" s="1"/>
  <c r="AK42"/>
  <c r="AL42" s="1"/>
  <c r="AK40"/>
  <c r="AL40" s="1"/>
  <c r="AK39"/>
  <c r="AL39" s="1"/>
  <c r="AK38"/>
  <c r="AL38" s="1"/>
  <c r="AK37"/>
  <c r="AL37" s="1"/>
  <c r="AK34"/>
  <c r="AL34" s="1"/>
  <c r="AK32"/>
  <c r="AL32" s="1"/>
  <c r="AK31"/>
  <c r="AL31" s="1"/>
  <c r="AK30"/>
  <c r="AL30" s="1"/>
  <c r="AK29"/>
  <c r="AL29" s="1"/>
  <c r="AK28"/>
  <c r="AL28" s="1"/>
  <c r="AK27"/>
  <c r="AL27" s="1"/>
  <c r="AK24"/>
  <c r="AL24" s="1"/>
  <c r="AK23"/>
  <c r="AL23" s="1"/>
  <c r="AK21"/>
  <c r="AL21" s="1"/>
  <c r="AK19"/>
  <c r="AL19" s="1"/>
  <c r="AK9"/>
  <c r="AL9" s="1"/>
  <c r="AH69"/>
  <c r="AI69" s="1"/>
  <c r="AE41"/>
  <c r="AF41" s="1"/>
  <c r="AE22"/>
  <c r="AF22" s="1"/>
  <c r="AB49"/>
  <c r="AC49" s="1"/>
  <c r="AB48"/>
  <c r="AC48" s="1"/>
  <c r="Y79"/>
  <c r="Z79" s="1"/>
  <c r="Y77"/>
  <c r="Z77" s="1"/>
  <c r="Y76"/>
  <c r="Z76" s="1"/>
  <c r="Y75"/>
  <c r="Z75" s="1"/>
  <c r="Y74"/>
  <c r="Z74" s="1"/>
  <c r="Y73"/>
  <c r="Z73" s="1"/>
  <c r="Y71"/>
  <c r="Z71" s="1"/>
  <c r="Y70"/>
  <c r="Z70" s="1"/>
  <c r="Y67"/>
  <c r="Z67" s="1"/>
  <c r="Y66"/>
  <c r="Z66" s="1"/>
  <c r="Y65"/>
  <c r="Z65" s="1"/>
  <c r="Y64"/>
  <c r="Z64" s="1"/>
  <c r="Y62"/>
  <c r="Z62" s="1"/>
  <c r="Y61"/>
  <c r="Z61" s="1"/>
  <c r="Y60"/>
  <c r="Z60" s="1"/>
  <c r="Y57"/>
  <c r="Z57" s="1"/>
  <c r="Y56"/>
  <c r="Z56" s="1"/>
  <c r="Y55"/>
  <c r="Z55" s="1"/>
  <c r="Y54"/>
  <c r="Z54" s="1"/>
  <c r="Y53"/>
  <c r="Z53" s="1"/>
  <c r="Y52"/>
  <c r="Z52" s="1"/>
  <c r="Y51"/>
  <c r="Z51" s="1"/>
  <c r="Y43"/>
  <c r="Z43" s="1"/>
  <c r="Y42"/>
  <c r="Z42" s="1"/>
  <c r="Y41"/>
  <c r="Z41" s="1"/>
  <c r="Y40"/>
  <c r="Z40" s="1"/>
  <c r="Y39"/>
  <c r="Z39" s="1"/>
  <c r="Y38"/>
  <c r="Z38" s="1"/>
  <c r="Y37"/>
  <c r="Z37" s="1"/>
  <c r="Y35"/>
  <c r="Z35" s="1"/>
  <c r="Y34"/>
  <c r="Z34" s="1"/>
  <c r="Y33"/>
  <c r="Z33" s="1"/>
  <c r="Y32"/>
  <c r="Z32" s="1"/>
  <c r="Y31"/>
  <c r="Z31" s="1"/>
  <c r="Y30"/>
  <c r="Z30" s="1"/>
  <c r="Y29"/>
  <c r="Z29" s="1"/>
  <c r="Y28"/>
  <c r="Z28" s="1"/>
  <c r="Y27"/>
  <c r="Z27" s="1"/>
  <c r="Y26"/>
  <c r="Z26" s="1"/>
  <c r="Y25"/>
  <c r="Z25" s="1"/>
  <c r="Y24"/>
  <c r="Z24" s="1"/>
  <c r="Y23"/>
  <c r="Z23" s="1"/>
  <c r="Y22"/>
  <c r="Z22" s="1"/>
  <c r="Y16"/>
  <c r="Z16" s="1"/>
  <c r="Y15"/>
  <c r="Z15" s="1"/>
  <c r="Y11"/>
  <c r="Z11" s="1"/>
  <c r="Y10"/>
  <c r="Z10" s="1"/>
  <c r="Y9"/>
  <c r="Z9" s="1"/>
  <c r="V79"/>
  <c r="W79" s="1"/>
  <c r="V77"/>
  <c r="W77" s="1"/>
  <c r="V76"/>
  <c r="W76" s="1"/>
  <c r="V74"/>
  <c r="W74" s="1"/>
  <c r="V73"/>
  <c r="W73" s="1"/>
  <c r="V71"/>
  <c r="W71" s="1"/>
  <c r="V70"/>
  <c r="W70" s="1"/>
  <c r="V65"/>
  <c r="W65" s="1"/>
  <c r="V62"/>
  <c r="W62" s="1"/>
  <c r="V60"/>
  <c r="W60" s="1"/>
  <c r="V56"/>
  <c r="W56" s="1"/>
  <c r="V55"/>
  <c r="W55" s="1"/>
  <c r="V54"/>
  <c r="W54" s="1"/>
  <c r="V53"/>
  <c r="W53" s="1"/>
  <c r="V52"/>
  <c r="W52" s="1"/>
  <c r="V51"/>
  <c r="W51" s="1"/>
  <c r="V43"/>
  <c r="W43" s="1"/>
  <c r="V42"/>
  <c r="W42" s="1"/>
  <c r="V39"/>
  <c r="W39" s="1"/>
  <c r="V38"/>
  <c r="W38" s="1"/>
  <c r="V37"/>
  <c r="W37" s="1"/>
  <c r="V34"/>
  <c r="W34" s="1"/>
  <c r="V32"/>
  <c r="W32" s="1"/>
  <c r="V31"/>
  <c r="W31" s="1"/>
  <c r="V30"/>
  <c r="W30" s="1"/>
  <c r="V29"/>
  <c r="W29" s="1"/>
  <c r="V28"/>
  <c r="W28" s="1"/>
  <c r="V27"/>
  <c r="W27" s="1"/>
  <c r="V24"/>
  <c r="W24" s="1"/>
  <c r="V23"/>
  <c r="W23" s="1"/>
  <c r="V9"/>
  <c r="W9" s="1"/>
  <c r="S76"/>
  <c r="T76" s="1"/>
  <c r="S70"/>
  <c r="T70" s="1"/>
  <c r="S69"/>
  <c r="T69" s="1"/>
  <c r="S68"/>
  <c r="T68" s="1"/>
  <c r="S67"/>
  <c r="T67" s="1"/>
  <c r="S65"/>
  <c r="T65" s="1"/>
  <c r="S64"/>
  <c r="T64" s="1"/>
  <c r="S63"/>
  <c r="T63" s="1"/>
  <c r="S60"/>
  <c r="T60" s="1"/>
  <c r="S57"/>
  <c r="T57" s="1"/>
  <c r="S52"/>
  <c r="T52" s="1"/>
  <c r="S50"/>
  <c r="T50" s="1"/>
  <c r="S43"/>
  <c r="T43" s="1"/>
  <c r="S42"/>
  <c r="T42" s="1"/>
  <c r="S41"/>
  <c r="T41" s="1"/>
  <c r="S40"/>
  <c r="T40" s="1"/>
  <c r="S39"/>
  <c r="T39" s="1"/>
  <c r="S38"/>
  <c r="T38" s="1"/>
  <c r="S34"/>
  <c r="T34" s="1"/>
  <c r="S33"/>
  <c r="T33" s="1"/>
  <c r="S32"/>
  <c r="T32" s="1"/>
  <c r="S31"/>
  <c r="T31" s="1"/>
  <c r="S30"/>
  <c r="T30" s="1"/>
  <c r="S29"/>
  <c r="T29" s="1"/>
  <c r="S28"/>
  <c r="T28" s="1"/>
  <c r="S26"/>
  <c r="T26" s="1"/>
  <c r="S25"/>
  <c r="T25" s="1"/>
  <c r="S24"/>
  <c r="T24" s="1"/>
  <c r="S22"/>
  <c r="T22" s="1"/>
  <c r="S21"/>
  <c r="T21" s="1"/>
  <c r="S19"/>
  <c r="T19" s="1"/>
  <c r="S18"/>
  <c r="T18" s="1"/>
  <c r="S14"/>
  <c r="T14" s="1"/>
  <c r="S13"/>
  <c r="T13" s="1"/>
  <c r="S11"/>
  <c r="T11" s="1"/>
  <c r="S10"/>
  <c r="T10" s="1"/>
  <c r="S9"/>
  <c r="T9" s="1"/>
  <c r="P79"/>
  <c r="Q79" s="1"/>
  <c r="P78"/>
  <c r="Q78" s="1"/>
  <c r="P77"/>
  <c r="Q77" s="1"/>
  <c r="P76"/>
  <c r="Q76" s="1"/>
  <c r="P74"/>
  <c r="Q74" s="1"/>
  <c r="P73"/>
  <c r="Q73" s="1"/>
  <c r="P72"/>
  <c r="Q72" s="1"/>
  <c r="P71"/>
  <c r="Q71" s="1"/>
  <c r="P70"/>
  <c r="Q70" s="1"/>
  <c r="P69"/>
  <c r="Q69" s="1"/>
  <c r="P67"/>
  <c r="Q67" s="1"/>
  <c r="P66"/>
  <c r="Q66" s="1"/>
  <c r="P65"/>
  <c r="Q65" s="1"/>
  <c r="P64"/>
  <c r="Q64" s="1"/>
  <c r="P62"/>
  <c r="Q62" s="1"/>
  <c r="P61"/>
  <c r="Q61" s="1"/>
  <c r="P60"/>
  <c r="Q60" s="1"/>
  <c r="P59"/>
  <c r="Q59" s="1"/>
  <c r="P58"/>
  <c r="Q58" s="1"/>
  <c r="P56"/>
  <c r="Q56" s="1"/>
  <c r="P55"/>
  <c r="Q55" s="1"/>
  <c r="P54"/>
  <c r="Q54" s="1"/>
  <c r="P53"/>
  <c r="Q53" s="1"/>
  <c r="P52"/>
  <c r="Q52" s="1"/>
  <c r="P51"/>
  <c r="Q51" s="1"/>
  <c r="P47"/>
  <c r="Q47" s="1"/>
  <c r="P46"/>
  <c r="Q46" s="1"/>
  <c r="P45"/>
  <c r="Q45" s="1"/>
  <c r="P43"/>
  <c r="Q43" s="1"/>
  <c r="P42"/>
  <c r="Q42" s="1"/>
  <c r="P41"/>
  <c r="Q41" s="1"/>
  <c r="P40"/>
  <c r="Q40" s="1"/>
  <c r="P39"/>
  <c r="Q39" s="1"/>
  <c r="P38"/>
  <c r="Q38" s="1"/>
  <c r="P37"/>
  <c r="Q37" s="1"/>
  <c r="P36"/>
  <c r="Q36" s="1"/>
  <c r="P34"/>
  <c r="Q34" s="1"/>
  <c r="P33"/>
  <c r="Q33" s="1"/>
  <c r="P32"/>
  <c r="Q32" s="1"/>
  <c r="P31"/>
  <c r="Q31" s="1"/>
  <c r="P30"/>
  <c r="Q30" s="1"/>
  <c r="P29"/>
  <c r="Q29" s="1"/>
  <c r="P28"/>
  <c r="Q28" s="1"/>
  <c r="P27"/>
  <c r="Q27" s="1"/>
  <c r="P26"/>
  <c r="Q26" s="1"/>
  <c r="P25"/>
  <c r="Q25" s="1"/>
  <c r="P24"/>
  <c r="Q24" s="1"/>
  <c r="P23"/>
  <c r="Q23" s="1"/>
  <c r="P22"/>
  <c r="Q22" s="1"/>
  <c r="P21"/>
  <c r="Q21" s="1"/>
  <c r="P20"/>
  <c r="Q20" s="1"/>
  <c r="P19"/>
  <c r="Q19" s="1"/>
  <c r="P18"/>
  <c r="Q18" s="1"/>
  <c r="P17"/>
  <c r="Q17" s="1"/>
  <c r="P16"/>
  <c r="Q16" s="1"/>
  <c r="P15"/>
  <c r="Q15" s="1"/>
  <c r="P14"/>
  <c r="Q14" s="1"/>
  <c r="P13"/>
  <c r="Q13" s="1"/>
  <c r="P10"/>
  <c r="Q10" s="1"/>
  <c r="P9"/>
  <c r="Q9" s="1"/>
  <c r="M79"/>
  <c r="N79" s="1"/>
  <c r="M73"/>
  <c r="N73" s="1"/>
  <c r="M56"/>
  <c r="N56" s="1"/>
  <c r="M55"/>
  <c r="N55" s="1"/>
  <c r="M54"/>
  <c r="N54" s="1"/>
  <c r="M52"/>
  <c r="N52" s="1"/>
  <c r="M49"/>
  <c r="N49" s="1"/>
  <c r="M48"/>
  <c r="N48" s="1"/>
  <c r="M38"/>
  <c r="N38" s="1"/>
  <c r="M37"/>
  <c r="N37" s="1"/>
  <c r="M33"/>
  <c r="N33" s="1"/>
  <c r="M32"/>
  <c r="N32" s="1"/>
  <c r="M30"/>
  <c r="N30" s="1"/>
  <c r="M28"/>
  <c r="N28" s="1"/>
  <c r="M26"/>
  <c r="N26" s="1"/>
  <c r="M25"/>
  <c r="N25" s="1"/>
  <c r="M15"/>
  <c r="N15" s="1"/>
  <c r="J47"/>
  <c r="K47" s="1"/>
  <c r="J17"/>
  <c r="K17" s="1"/>
  <c r="J15"/>
  <c r="K15" s="1"/>
  <c r="G69"/>
  <c r="H69" s="1"/>
  <c r="G45"/>
  <c r="H45" s="1"/>
  <c r="G18"/>
  <c r="H18" s="1"/>
</calcChain>
</file>

<file path=xl/sharedStrings.xml><?xml version="1.0" encoding="utf-8"?>
<sst xmlns="http://schemas.openxmlformats.org/spreadsheetml/2006/main" count="637" uniqueCount="187">
  <si>
    <t>Գնման ենթակա ապրանքների անվանումը</t>
  </si>
  <si>
    <t>CPV կոդ</t>
  </si>
  <si>
    <t>Քանակը</t>
  </si>
  <si>
    <t>Բժշկական կահույք (Դեղապահարան)</t>
  </si>
  <si>
    <t>33191120/12/4/2</t>
  </si>
  <si>
    <t>հատ</t>
  </si>
  <si>
    <t>Բժշկական կահույք (Կողապահարան բժշկական)</t>
  </si>
  <si>
    <t>33191120/13/4/2</t>
  </si>
  <si>
    <t>Բժշկական մահճակալներ (Մահճակալ հոսպիտալի)</t>
  </si>
  <si>
    <t>33191130/1/4/2</t>
  </si>
  <si>
    <t>Ռետինե ծածկեր  (Գորգ ռետինե բաղնիքի)</t>
  </si>
  <si>
    <t>33681300/1/4/2</t>
  </si>
  <si>
    <t>Աթոռ` կիսափափուկ, կահույքի</t>
  </si>
  <si>
    <t>39111160/1/4/2</t>
  </si>
  <si>
    <t>Աթոռ` փափուկ, մետաղյա կարկասով</t>
  </si>
  <si>
    <t>39111170/1/4/2</t>
  </si>
  <si>
    <t>Աթոռ` փափուկ, մետաղյա կարկասով (Աթոռ փափուկ մետաղյա կարկասով (SC-32))</t>
  </si>
  <si>
    <t>39111170/2/4/2</t>
  </si>
  <si>
    <t>Բազկաթոռ` ակումբային, կոշտ</t>
  </si>
  <si>
    <t>39111200/1/4/2</t>
  </si>
  <si>
    <t>Փոքր բազմոցներ (Բազմոց 3 տեղ մետաղյա կարկասով)</t>
  </si>
  <si>
    <t>39111230/1/4/2</t>
  </si>
  <si>
    <t>Փոքր բազմոցներ (Բազմոց փափուկ)</t>
  </si>
  <si>
    <t>39111230/2/4/2</t>
  </si>
  <si>
    <t>Աթոռակ` զինվորական</t>
  </si>
  <si>
    <t>39111270/1/4/2</t>
  </si>
  <si>
    <t>Աթոռակ` կոշկակարի</t>
  </si>
  <si>
    <t>39111300/1/4/2</t>
  </si>
  <si>
    <t>Աթոռակ` լամինատե նստատեղով</t>
  </si>
  <si>
    <t>39111280/1/4/2</t>
  </si>
  <si>
    <t>Սեղան` ունիվերսալ (սեղան մետաղյա կարկասով` 1 հատ, նստարան` 2-տեղանի, մետաղյա կարկասով թիկնակով` 1 հատ)</t>
  </si>
  <si>
    <t>39121310/1/4/4</t>
  </si>
  <si>
    <t>հավաքածու</t>
  </si>
  <si>
    <t>Սեղան` դիմադիր</t>
  </si>
  <si>
    <t>39121320/1/4/2</t>
  </si>
  <si>
    <t>Սեղան` լսարանային</t>
  </si>
  <si>
    <t>39121330/1/4/2</t>
  </si>
  <si>
    <t>Սեղան` պահակապետի</t>
  </si>
  <si>
    <t>39121340/1/4/2</t>
  </si>
  <si>
    <t>Սեղան` հերթապահի</t>
  </si>
  <si>
    <t>39121350/1/4/2</t>
  </si>
  <si>
    <t>Սեղան` ղեկավարի</t>
  </si>
  <si>
    <t>39121360/1/4/2</t>
  </si>
  <si>
    <t>Սեղան` ղեկավարի (գրասեղան` 1-պահարանի, տակդիր` հեռախոսի, սեղան` դիմադիր` փոքր)</t>
  </si>
  <si>
    <t>39121370/1/4/4</t>
  </si>
  <si>
    <t>Գրասեղան` 1 պահարանի</t>
  </si>
  <si>
    <t>39121380/1/4/2</t>
  </si>
  <si>
    <t>Գրասեղան` 2 պահարանի</t>
  </si>
  <si>
    <t>39121390/1/4/2</t>
  </si>
  <si>
    <t>Լրագրասեղան</t>
  </si>
  <si>
    <t>39121400/1/4/2</t>
  </si>
  <si>
    <t>Սեղան` համակարգչի</t>
  </si>
  <si>
    <t>39121410/1/4/2</t>
  </si>
  <si>
    <t>Կցասեղան` պահարանիկով (դարակով)</t>
  </si>
  <si>
    <t>39121420/1/4/2</t>
  </si>
  <si>
    <t>Սեղան` նախագահության</t>
  </si>
  <si>
    <t>39121440/1/4/2</t>
  </si>
  <si>
    <t>Սեղան` արդուկի, մետաղյա կարկասով</t>
  </si>
  <si>
    <t>39121450/1/4/2</t>
  </si>
  <si>
    <t>Սեղան` զենքի մաքրման</t>
  </si>
  <si>
    <t>39121460/1/4/2</t>
  </si>
  <si>
    <t>Սեղան` կոշկակարի</t>
  </si>
  <si>
    <t>39121480/1/4/2</t>
  </si>
  <si>
    <t>Խոհանոցային պահարաններ (Պահարան խոհանոցային)</t>
  </si>
  <si>
    <t>39121510/7/4/2</t>
  </si>
  <si>
    <t>Գրապահարաններ (Գրապահարան)</t>
  </si>
  <si>
    <t>39121520/1/4/2</t>
  </si>
  <si>
    <t>Գրապահարաններ (Գրապահարան ապակյա դռներով)</t>
  </si>
  <si>
    <t>39121520/2/4/2</t>
  </si>
  <si>
    <t>Արխիվի դարակաշարեր (Դարսակ մետաղյա 3 հարկանի)</t>
  </si>
  <si>
    <t>39131200/1/4/2</t>
  </si>
  <si>
    <t>39132220/1/4/2</t>
  </si>
  <si>
    <t>Կախիչներ (Կախիչ վահանակով հայելիով)</t>
  </si>
  <si>
    <t>39132220/2/4/2</t>
  </si>
  <si>
    <t>Կախիչներ (Կախիչ մետաղյա կանգնակով)</t>
  </si>
  <si>
    <t>39132220/3/4/2</t>
  </si>
  <si>
    <t>Բազկաթոռ (Բազկաթոռ փափուկ)</t>
  </si>
  <si>
    <t>39138300/1/4/2</t>
  </si>
  <si>
    <t>Բազկաթոռ (Կինոդահլիճի բազկաթոռ)</t>
  </si>
  <si>
    <t>39138300/2/4/2</t>
  </si>
  <si>
    <t>Բազկաթոռ (Խորհրդակցությունների դահլիճի բազկաթոռներ)</t>
  </si>
  <si>
    <t>39138300/3/4/2</t>
  </si>
  <si>
    <t>Բազկաթոռ, շարժական, կտորից (Բազկաթոռ համակարգչի)</t>
  </si>
  <si>
    <t>39138320/1/4/2</t>
  </si>
  <si>
    <t>Բազկաթոռ ղեկավարի</t>
  </si>
  <si>
    <t>39138330/1/4/2</t>
  </si>
  <si>
    <t>Դարակներով պահարաններ (Բուրգ փայտյա 10 բնիկանի)</t>
  </si>
  <si>
    <t>39141120/2/4/2</t>
  </si>
  <si>
    <t>Դարակներով պահարաններ (Պահարան թերթերի)</t>
  </si>
  <si>
    <t>39141120/3/4/2</t>
  </si>
  <si>
    <t>Դարակներով պահարաններ (Պահարան համակցված)</t>
  </si>
  <si>
    <t>39141120/4/4/2</t>
  </si>
  <si>
    <t>Դարակներով պահարաններ (Պահարան պատի ֆուրնիտուրի)</t>
  </si>
  <si>
    <t>39141120/5/4/2</t>
  </si>
  <si>
    <t>Դարակներով պահարաններ (Պահարան վաշտի ունեցվածքի անտրեսոլով, եռադուռ 1.35x2.5)</t>
  </si>
  <si>
    <t>39141120/6/4/2</t>
  </si>
  <si>
    <t>Դարակներով պահարաններ (Պահարան վաշտի ունեցվածքի անտրեսոլով, եռադուռ 1.5x2.5)</t>
  </si>
  <si>
    <t>39141120/7/4/2</t>
  </si>
  <si>
    <t>Դարակներով պահարաններ (Պահարան կոշիկների, հողաթափերի և կախիչների համար)</t>
  </si>
  <si>
    <t>39141120/8/4/2</t>
  </si>
  <si>
    <t>39141170/1/4/2</t>
  </si>
  <si>
    <t>Ննջասենյակի կահույք (Կողապահարան զինվորական 1 հարկանի)</t>
  </si>
  <si>
    <t>39141170/2/4/2</t>
  </si>
  <si>
    <t>Ննջասենյակի կահույք (Կողապահարան զինվորական 2 հարկանի)</t>
  </si>
  <si>
    <t>39141170/3/4/2</t>
  </si>
  <si>
    <t>Ննջասենյակի կահույք (Կողապահարան կահույքի)</t>
  </si>
  <si>
    <t>39141170/4/4/2</t>
  </si>
  <si>
    <t>Ննջասենյակի կահույք (Կողապահարան օրապահի տակդիրով, վահանակով)</t>
  </si>
  <si>
    <t>39141170/5/4/2</t>
  </si>
  <si>
    <t>Ննջասենյակի կահույք (Հայելի տրյումո 2 կտորից)</t>
  </si>
  <si>
    <t>39141170/6/4/2</t>
  </si>
  <si>
    <t>Ննջասենյակի կահույք (Մահճակալ զինվորական)</t>
  </si>
  <si>
    <t>39141170/7/4/2</t>
  </si>
  <si>
    <t>Ննջասենյակի կահույք (Մահճակալ կենցաղային կահույքի)</t>
  </si>
  <si>
    <t>39141170/8/4/2</t>
  </si>
  <si>
    <t>Զգեստապահարաններ (Զգեստապահարան 2 դռնանի)</t>
  </si>
  <si>
    <t>39141260/2/4/2</t>
  </si>
  <si>
    <t>Զգեստապահարաններ (Զգեստապահարան ձևափոխված)</t>
  </si>
  <si>
    <t>39141260/3/4/2</t>
  </si>
  <si>
    <t>Ճաշասեղան` 4-տեղանի</t>
  </si>
  <si>
    <t>39141310/1/4/2</t>
  </si>
  <si>
    <t>Ճաշասեղան` 10-տեղանի, մետաղյա կարկասով (սեղան` 1 հատ, նստարան` 2 հատ)</t>
  </si>
  <si>
    <t>39141330/1/4/4</t>
  </si>
  <si>
    <t>Հյուրասենյակի կահույք (Խոլ փափուկ (բազմոց` 1 հատ, բազկաթոռ` 2 հատ))</t>
  </si>
  <si>
    <t>39141340/1/4/4</t>
  </si>
  <si>
    <t>Հյուրասենյակի կահույք (Տակդիր ռադիոսարքավորումների)</t>
  </si>
  <si>
    <t>39141340/2/4/2</t>
  </si>
  <si>
    <t>Հյուրասենյակի կահույք (Տակդիր հեռուստացույցի)</t>
  </si>
  <si>
    <t>39141340/3/4/2</t>
  </si>
  <si>
    <t>Լողասենյակի կահույք (Հանդերձարանի հավաքածու)</t>
  </si>
  <si>
    <t>39141360/1/4/4</t>
  </si>
  <si>
    <t>39151140/1/4/2</t>
  </si>
  <si>
    <t>Խորհրդակցությունների սենյակի կահույք (Սեղան խորհրդակցության)</t>
  </si>
  <si>
    <t>39151150/1/4/2</t>
  </si>
  <si>
    <t>Խորհրդակցությունների սենյակի կահույք (Խորհրդակցությունների դահլիճի կլոր սեղան)</t>
  </si>
  <si>
    <t>39151150/2/4/2</t>
  </si>
  <si>
    <t>Կահույքի մասեր (Թիկնակ)</t>
  </si>
  <si>
    <t>39151220/1/4/9</t>
  </si>
  <si>
    <t>մետր</t>
  </si>
  <si>
    <t>Կահույքի մասեր (Հայելի վահանակով)</t>
  </si>
  <si>
    <t>39151220/2/4/2</t>
  </si>
  <si>
    <t>Կահույքի մասեր (Տակդիր  մահճակալի ոտատակի)</t>
  </si>
  <si>
    <t>39151220/3/4/2</t>
  </si>
  <si>
    <t>Ամբիոն (Ամբիոն կանգնովի)</t>
  </si>
  <si>
    <t>39292600/1/4/2</t>
  </si>
  <si>
    <t>Չ/Մ</t>
  </si>
  <si>
    <t>Նախ. Գին
/դրամ/</t>
  </si>
  <si>
    <t>«Ագաթ-777» ՍՊԸ</t>
  </si>
  <si>
    <t>«Էքսպրես Շին» ՍՊԸ</t>
  </si>
  <si>
    <t>«Սենդա» ՍՊԸ</t>
  </si>
  <si>
    <t>«Ֆոտոն» ՍՊԸ</t>
  </si>
  <si>
    <t>«Օլանդա» ՍՊԸ</t>
  </si>
  <si>
    <t>«Վեգա ՈՒորլդ» ՍՊԸ</t>
  </si>
  <si>
    <t>«Սեմանգ» ՍՊԸ</t>
  </si>
  <si>
    <t>«Սաքի» ՍՊԸ</t>
  </si>
  <si>
    <t>«Սամէրսոն» ՍՊԸ</t>
  </si>
  <si>
    <t>«Ռաֆ-Օջախ» ՍՊԸ</t>
  </si>
  <si>
    <t>«Զեթ-Պրոֆիլ» ՍՊԸ</t>
  </si>
  <si>
    <t>«Երվադա» ՍՊԸ</t>
  </si>
  <si>
    <t>«Երևանի Սննդի Կոմբինատ» ՍՊԸ</t>
  </si>
  <si>
    <t>«Եվրոստան-ՈՒյուտ» ՍՊԸ</t>
  </si>
  <si>
    <t>«ԳԱԳ եղբայրներ» ՍՊԸ</t>
  </si>
  <si>
    <t>«Բարսեղյան եղբայրներ» ՍՊԸ</t>
  </si>
  <si>
    <t>«Արգոհշին» ՍՊԸ</t>
  </si>
  <si>
    <t>Ա/Ձ Հովհաննես Մարտիրոսյան</t>
  </si>
  <si>
    <t>«Ալեն-Էլեն» ՍՊԸ</t>
  </si>
  <si>
    <t>1-ին տեղ զբաղեցնող մասնակից</t>
  </si>
  <si>
    <t>Առանաց ԱԱՀ</t>
  </si>
  <si>
    <t>ԱԱՀ</t>
  </si>
  <si>
    <t>ԱԱՀ-ով</t>
  </si>
  <si>
    <t>Կախիչներ (կախիչ պատի 5 կեռ)</t>
  </si>
  <si>
    <t>Ննջասենյակի կահույք (թախտ կիսափափուկ մետաղյա կարկասով)</t>
  </si>
  <si>
    <t>Շարժական գրադարակներ (պահարանիկ շարժական)</t>
  </si>
  <si>
    <t>Չ/հ</t>
  </si>
  <si>
    <t>Առաջարկի բացակայություն</t>
  </si>
  <si>
    <t>ՀԱՎԵԼՎԱԾ N 1</t>
  </si>
  <si>
    <t>«ԳԱԿ-ՇՀԱՊՁԲ-15/13-ՀՀՊՆՆՏԱԴ-ՇՀԱՊՁԲ-10/6» ծածկագրով ընթացակարգի գների ամփոփում</t>
  </si>
  <si>
    <t>Ոչ շահավետ առաջարկ</t>
  </si>
  <si>
    <t>Գնահատող(ԳԱՊ)</t>
  </si>
  <si>
    <t>Գնահատող</t>
  </si>
  <si>
    <t>Հ. Բադալյան</t>
  </si>
  <si>
    <t>Ռ. Մարդոյան</t>
  </si>
  <si>
    <t>Մ. Պապյան</t>
  </si>
  <si>
    <t>Կ. Բրուտյան</t>
  </si>
  <si>
    <r>
      <t>Գնումները համակարգող`</t>
    </r>
    <r>
      <rPr>
        <b/>
        <sz val="18"/>
        <color rgb="FF000000"/>
        <rFont val="GHEA Grapalat"/>
        <family val="3"/>
      </rPr>
      <t xml:space="preserve">   </t>
    </r>
  </si>
  <si>
    <t>Դ. Ղուլյան</t>
  </si>
  <si>
    <t xml:space="preserve">Բանակցությունների արդյունքում «Սենդա» ՍՊԸ-ի կողմից 41-րդ չափաբաժնի մասով առաջարկված 5,500,000 դրամ (ներառյալ ԱԱՀ) գինը նվազեցվեց 4,500,000 դրամի (ներառյալ ԱԱՀ): 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</si>
</sst>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b/>
      <sz val="9"/>
      <color theme="1"/>
      <name val="GHEA Grapalat"/>
      <family val="3"/>
    </font>
    <font>
      <b/>
      <sz val="8"/>
      <color theme="1"/>
      <name val="GHEA Grapalat"/>
      <family val="3"/>
    </font>
    <font>
      <sz val="10"/>
      <color theme="1"/>
      <name val="GHEA Grapalat"/>
      <family val="3"/>
    </font>
    <font>
      <sz val="8"/>
      <color rgb="FF000000"/>
      <name val="GHEA Grapalat"/>
      <family val="3"/>
    </font>
    <font>
      <sz val="10"/>
      <color rgb="FF000000"/>
      <name val="GHEA Grapalat"/>
      <family val="3"/>
    </font>
    <font>
      <b/>
      <sz val="10"/>
      <color rgb="FF000000"/>
      <name val="GHEA Grapalat"/>
      <family val="3"/>
    </font>
    <font>
      <b/>
      <sz val="8"/>
      <color rgb="FF000000"/>
      <name val="GHEA Grapalat"/>
      <family val="3"/>
    </font>
    <font>
      <sz val="10"/>
      <name val="Arial"/>
      <family val="2"/>
    </font>
    <font>
      <sz val="10"/>
      <name val="GHEA Grapalat"/>
      <family val="3"/>
    </font>
    <font>
      <b/>
      <sz val="10"/>
      <color theme="1"/>
      <name val="GHEA Grapalat"/>
      <family val="3"/>
    </font>
    <font>
      <b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000000"/>
      <name val="GHEA Grapalat"/>
      <family val="3"/>
    </font>
    <font>
      <sz val="11"/>
      <color rgb="FF000000"/>
      <name val="Calibri"/>
      <family val="2"/>
      <scheme val="minor"/>
    </font>
    <font>
      <b/>
      <sz val="18"/>
      <color rgb="FF000000"/>
      <name val="Arial Unicode"/>
      <family val="2"/>
      <charset val="204"/>
    </font>
    <font>
      <sz val="18"/>
      <color rgb="FF000000"/>
      <name val="Arial Unicode"/>
      <family val="2"/>
      <charset val="204"/>
    </font>
    <font>
      <sz val="8"/>
      <color rgb="FF000000"/>
      <name val="Calibri"/>
      <family val="2"/>
      <scheme val="minor"/>
    </font>
    <font>
      <b/>
      <sz val="18"/>
      <color rgb="FF000000"/>
      <name val="GHEA Grapalat"/>
      <family val="3"/>
    </font>
    <font>
      <sz val="18"/>
      <color rgb="FF000000"/>
      <name val="GHEA Grapalat"/>
      <family val="3"/>
    </font>
    <font>
      <b/>
      <sz val="11"/>
      <color theme="1"/>
      <name val="GHEA Grapalat"/>
      <family val="3"/>
    </font>
    <font>
      <b/>
      <sz val="11"/>
      <color rgb="FF000000"/>
      <name val="GHEA Grapalat"/>
      <family val="3"/>
    </font>
  </fonts>
  <fills count="20">
    <fill>
      <patternFill patternType="none"/>
    </fill>
    <fill>
      <patternFill patternType="gray125"/>
    </fill>
    <fill>
      <patternFill patternType="solid">
        <fgColor rgb="FF92D05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B2A1C7"/>
        <bgColor rgb="FF000000"/>
      </patternFill>
    </fill>
    <fill>
      <patternFill patternType="solid">
        <fgColor rgb="FF4F81BD"/>
        <bgColor rgb="FF000000"/>
      </patternFill>
    </fill>
    <fill>
      <patternFill patternType="solid">
        <fgColor rgb="FFF2DDDC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DDD9C3"/>
        <bgColor rgb="FF000000"/>
      </patternFill>
    </fill>
    <fill>
      <patternFill patternType="solid">
        <fgColor rgb="FF00B0F0"/>
        <bgColor rgb="FF000000"/>
      </patternFill>
    </fill>
    <fill>
      <patternFill patternType="solid">
        <fgColor rgb="FFC2D69A"/>
        <bgColor rgb="FF000000"/>
      </patternFill>
    </fill>
    <fill>
      <patternFill patternType="solid">
        <fgColor rgb="FFFCD5B4"/>
        <bgColor rgb="FF000000"/>
      </patternFill>
    </fill>
    <fill>
      <patternFill patternType="solid">
        <fgColor rgb="FFDBEEF3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D7E4BC"/>
        <bgColor rgb="FF000000"/>
      </patternFill>
    </fill>
    <fill>
      <patternFill patternType="solid">
        <fgColor rgb="FF4BACC6"/>
        <bgColor rgb="FF000000"/>
      </patternFill>
    </fill>
    <fill>
      <patternFill patternType="solid">
        <fgColor rgb="FFB8CCE4"/>
        <bgColor rgb="FF000000"/>
      </patternFill>
    </fill>
    <fill>
      <patternFill patternType="solid">
        <fgColor rgb="FF8064A2"/>
        <bgColor rgb="FF000000"/>
      </patternFill>
    </fill>
    <fill>
      <patternFill patternType="solid">
        <fgColor rgb="FF00FFFF"/>
        <bgColor rgb="FF000000"/>
      </patternFill>
    </fill>
    <fill>
      <patternFill patternType="solid">
        <fgColor rgb="FFFFFFFF"/>
        <bgColor rgb="FF000000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99">
    <xf numFmtId="0" fontId="0" fillId="0" borderId="0" xfId="0"/>
    <xf numFmtId="4" fontId="9" fillId="0" borderId="6" xfId="1" applyNumberFormat="1" applyFont="1" applyFill="1" applyBorder="1" applyAlignment="1">
      <alignment horizontal="center" vertical="center" wrapText="1"/>
    </xf>
    <xf numFmtId="3" fontId="9" fillId="0" borderId="6" xfId="1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6" fillId="8" borderId="5" xfId="0" applyFont="1" applyFill="1" applyBorder="1" applyAlignment="1">
      <alignment horizontal="center" vertical="center" wrapText="1"/>
    </xf>
    <xf numFmtId="0" fontId="6" fillId="9" borderId="5" xfId="0" applyFont="1" applyFill="1" applyBorder="1" applyAlignment="1">
      <alignment horizontal="center" vertical="center" wrapText="1"/>
    </xf>
    <xf numFmtId="0" fontId="6" fillId="10" borderId="5" xfId="0" applyFont="1" applyFill="1" applyBorder="1" applyAlignment="1">
      <alignment horizontal="center" vertical="center" wrapText="1"/>
    </xf>
    <xf numFmtId="0" fontId="6" fillId="11" borderId="5" xfId="0" applyFont="1" applyFill="1" applyBorder="1" applyAlignment="1">
      <alignment horizontal="center" vertical="center" wrapText="1"/>
    </xf>
    <xf numFmtId="0" fontId="6" fillId="12" borderId="5" xfId="0" applyFont="1" applyFill="1" applyBorder="1" applyAlignment="1">
      <alignment horizontal="center" vertical="center" wrapText="1"/>
    </xf>
    <xf numFmtId="0" fontId="6" fillId="13" borderId="5" xfId="0" applyFont="1" applyFill="1" applyBorder="1" applyAlignment="1">
      <alignment horizontal="center" vertical="center" wrapText="1"/>
    </xf>
    <xf numFmtId="0" fontId="6" fillId="14" borderId="5" xfId="0" applyFont="1" applyFill="1" applyBorder="1" applyAlignment="1">
      <alignment horizontal="center" vertical="center" wrapText="1"/>
    </xf>
    <xf numFmtId="0" fontId="6" fillId="15" borderId="5" xfId="0" applyFont="1" applyFill="1" applyBorder="1" applyAlignment="1">
      <alignment horizontal="center" vertical="center" wrapText="1"/>
    </xf>
    <xf numFmtId="0" fontId="6" fillId="16" borderId="5" xfId="0" applyFont="1" applyFill="1" applyBorder="1" applyAlignment="1">
      <alignment horizontal="center" vertical="center" wrapText="1"/>
    </xf>
    <xf numFmtId="0" fontId="6" fillId="17" borderId="5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7" fillId="7" borderId="8" xfId="0" applyFont="1" applyFill="1" applyBorder="1" applyAlignment="1">
      <alignment horizontal="center" vertical="center" wrapText="1"/>
    </xf>
    <xf numFmtId="0" fontId="7" fillId="8" borderId="8" xfId="0" applyFont="1" applyFill="1" applyBorder="1" applyAlignment="1">
      <alignment horizontal="center" vertical="center" wrapText="1"/>
    </xf>
    <xf numFmtId="0" fontId="7" fillId="9" borderId="8" xfId="0" applyFont="1" applyFill="1" applyBorder="1" applyAlignment="1">
      <alignment horizontal="center" vertical="center" wrapText="1"/>
    </xf>
    <xf numFmtId="0" fontId="7" fillId="10" borderId="8" xfId="0" applyFont="1" applyFill="1" applyBorder="1" applyAlignment="1">
      <alignment horizontal="center" vertical="center" wrapText="1"/>
    </xf>
    <xf numFmtId="0" fontId="7" fillId="11" borderId="8" xfId="0" applyFont="1" applyFill="1" applyBorder="1" applyAlignment="1">
      <alignment horizontal="center" vertical="center" wrapText="1"/>
    </xf>
    <xf numFmtId="0" fontId="7" fillId="12" borderId="8" xfId="0" applyFont="1" applyFill="1" applyBorder="1" applyAlignment="1">
      <alignment horizontal="center" vertical="center" wrapText="1"/>
    </xf>
    <xf numFmtId="0" fontId="7" fillId="13" borderId="8" xfId="0" applyFont="1" applyFill="1" applyBorder="1" applyAlignment="1">
      <alignment horizontal="center" vertical="center" wrapText="1"/>
    </xf>
    <xf numFmtId="0" fontId="7" fillId="14" borderId="8" xfId="0" applyFont="1" applyFill="1" applyBorder="1" applyAlignment="1">
      <alignment horizontal="center" vertical="center" wrapText="1"/>
    </xf>
    <xf numFmtId="0" fontId="7" fillId="15" borderId="8" xfId="0" applyFont="1" applyFill="1" applyBorder="1" applyAlignment="1">
      <alignment horizontal="center" vertical="center" wrapText="1"/>
    </xf>
    <xf numFmtId="0" fontId="7" fillId="16" borderId="8" xfId="0" applyFont="1" applyFill="1" applyBorder="1" applyAlignment="1">
      <alignment horizontal="center" vertical="center" wrapText="1"/>
    </xf>
    <xf numFmtId="0" fontId="7" fillId="17" borderId="8" xfId="0" applyFont="1" applyFill="1" applyBorder="1" applyAlignment="1">
      <alignment horizontal="center" vertical="center" wrapText="1"/>
    </xf>
    <xf numFmtId="0" fontId="13" fillId="18" borderId="3" xfId="0" applyFont="1" applyFill="1" applyBorder="1" applyAlignment="1">
      <alignment horizontal="center" vertical="center" wrapText="1"/>
    </xf>
    <xf numFmtId="0" fontId="7" fillId="18" borderId="8" xfId="0" applyFont="1" applyFill="1" applyBorder="1" applyAlignment="1">
      <alignment horizontal="center" vertical="center" wrapText="1"/>
    </xf>
    <xf numFmtId="0" fontId="13" fillId="18" borderId="8" xfId="0" applyFont="1" applyFill="1" applyBorder="1" applyAlignment="1">
      <alignment horizontal="center" vertical="center" wrapText="1"/>
    </xf>
    <xf numFmtId="0" fontId="13" fillId="18" borderId="9" xfId="0" applyFont="1" applyFill="1" applyBorder="1" applyAlignment="1">
      <alignment horizontal="center" vertical="center" wrapText="1"/>
    </xf>
    <xf numFmtId="0" fontId="7" fillId="18" borderId="3" xfId="0" applyFont="1" applyFill="1" applyBorder="1" applyAlignment="1">
      <alignment horizontal="center" vertical="center" wrapText="1"/>
    </xf>
    <xf numFmtId="0" fontId="6" fillId="18" borderId="8" xfId="0" applyFont="1" applyFill="1" applyBorder="1" applyAlignment="1">
      <alignment horizontal="center" vertical="center" wrapText="1"/>
    </xf>
    <xf numFmtId="0" fontId="5" fillId="19" borderId="3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3" fontId="6" fillId="18" borderId="9" xfId="0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3" xfId="0" applyFont="1" applyBorder="1"/>
    <xf numFmtId="0" fontId="14" fillId="0" borderId="8" xfId="0" applyFont="1" applyBorder="1"/>
    <xf numFmtId="3" fontId="9" fillId="19" borderId="8" xfId="0" applyNumberFormat="1" applyFont="1" applyFill="1" applyBorder="1" applyAlignment="1">
      <alignment horizontal="center" vertical="center" wrapText="1"/>
    </xf>
    <xf numFmtId="3" fontId="11" fillId="2" borderId="8" xfId="0" applyNumberFormat="1" applyFont="1" applyFill="1" applyBorder="1" applyAlignment="1">
      <alignment horizontal="center" vertical="center" wrapText="1"/>
    </xf>
    <xf numFmtId="3" fontId="9" fillId="0" borderId="8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/>
    </xf>
    <xf numFmtId="4" fontId="9" fillId="19" borderId="8" xfId="0" applyNumberFormat="1" applyFont="1" applyFill="1" applyBorder="1" applyAlignment="1">
      <alignment horizontal="center" vertical="center" wrapText="1"/>
    </xf>
    <xf numFmtId="3" fontId="5" fillId="19" borderId="8" xfId="0" applyNumberFormat="1" applyFont="1" applyFill="1" applyBorder="1" applyAlignment="1">
      <alignment horizontal="center" vertical="center"/>
    </xf>
    <xf numFmtId="3" fontId="12" fillId="19" borderId="8" xfId="0" applyNumberFormat="1" applyFont="1" applyFill="1" applyBorder="1" applyAlignment="1">
      <alignment horizontal="center" vertical="center" wrapText="1"/>
    </xf>
    <xf numFmtId="3" fontId="9" fillId="19" borderId="0" xfId="0" applyNumberFormat="1" applyFont="1" applyFill="1" applyAlignment="1">
      <alignment horizontal="center" vertical="center" wrapText="1"/>
    </xf>
    <xf numFmtId="0" fontId="15" fillId="0" borderId="0" xfId="0" applyFont="1" applyAlignment="1">
      <alignment horizontal="left" vertical="top" wrapText="1"/>
    </xf>
    <xf numFmtId="0" fontId="16" fillId="0" borderId="0" xfId="0" applyFont="1" applyAlignment="1">
      <alignment horizontal="right" vertical="top" wrapText="1"/>
    </xf>
    <xf numFmtId="0" fontId="17" fillId="0" borderId="0" xfId="0" applyFont="1"/>
    <xf numFmtId="0" fontId="16" fillId="0" borderId="0" xfId="0" applyFont="1" applyAlignment="1">
      <alignment horizontal="left" vertical="top" wrapText="1"/>
    </xf>
    <xf numFmtId="0" fontId="14" fillId="0" borderId="1" xfId="0" applyFont="1" applyBorder="1"/>
    <xf numFmtId="3" fontId="9" fillId="19" borderId="1" xfId="0" applyNumberFormat="1" applyFont="1" applyFill="1" applyBorder="1" applyAlignment="1">
      <alignment horizontal="center" vertical="center" wrapText="1"/>
    </xf>
    <xf numFmtId="3" fontId="5" fillId="19" borderId="1" xfId="0" applyNumberFormat="1" applyFont="1" applyFill="1" applyBorder="1" applyAlignment="1">
      <alignment horizontal="center" vertical="center"/>
    </xf>
    <xf numFmtId="0" fontId="0" fillId="0" borderId="0" xfId="0" applyFill="1"/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3" fontId="10" fillId="0" borderId="4" xfId="0" applyNumberFormat="1" applyFont="1" applyFill="1" applyBorder="1" applyAlignment="1">
      <alignment horizontal="center" vertical="center"/>
    </xf>
    <xf numFmtId="0" fontId="0" fillId="0" borderId="1" xfId="0" applyFill="1" applyBorder="1"/>
    <xf numFmtId="3" fontId="11" fillId="0" borderId="6" xfId="1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/>
    </xf>
    <xf numFmtId="3" fontId="3" fillId="0" borderId="4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/>
    </xf>
    <xf numFmtId="3" fontId="9" fillId="0" borderId="1" xfId="1" applyNumberFormat="1" applyFont="1" applyFill="1" applyBorder="1" applyAlignment="1">
      <alignment horizontal="center" vertical="center" wrapText="1"/>
    </xf>
    <xf numFmtId="3" fontId="12" fillId="0" borderId="6" xfId="1" applyNumberFormat="1" applyFont="1" applyFill="1" applyBorder="1" applyAlignment="1">
      <alignment horizontal="center" vertical="center" wrapText="1"/>
    </xf>
    <xf numFmtId="4" fontId="9" fillId="0" borderId="1" xfId="1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3" fontId="9" fillId="0" borderId="0" xfId="1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left" vertical="center" wrapText="1"/>
    </xf>
    <xf numFmtId="0" fontId="21" fillId="0" borderId="11" xfId="0" applyFont="1" applyFill="1" applyBorder="1" applyAlignment="1">
      <alignment horizontal="left" vertical="center" wrapText="1"/>
    </xf>
    <xf numFmtId="0" fontId="21" fillId="0" borderId="12" xfId="0" applyFont="1" applyFill="1" applyBorder="1" applyAlignment="1">
      <alignment horizontal="left" vertical="center" wrapText="1"/>
    </xf>
    <xf numFmtId="0" fontId="20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top" wrapText="1"/>
    </xf>
    <xf numFmtId="0" fontId="16" fillId="0" borderId="0" xfId="0" applyFont="1" applyAlignment="1">
      <alignment horizontal="right" vertical="top" wrapText="1"/>
    </xf>
    <xf numFmtId="0" fontId="19" fillId="0" borderId="0" xfId="0" applyFont="1" applyAlignment="1">
      <alignment horizontal="right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Обычный 3 2" xfId="1"/>
  </cellStyles>
  <dxfs count="0"/>
  <tableStyles count="0" defaultTableStyle="TableStyleMedium9" defaultPivotStyle="PivotStyleLight16"/>
  <colors>
    <mruColors>
      <color rgb="FF00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BO92"/>
  <sheetViews>
    <sheetView tabSelected="1" zoomScaleSheetLayoutView="85" workbookViewId="0">
      <pane xSplit="6" ySplit="8" topLeftCell="H72" activePane="bottomRight" state="frozen"/>
      <selection pane="topRight" activeCell="G1" sqref="G1"/>
      <selection pane="bottomLeft" activeCell="A6" sqref="A6"/>
      <selection pane="bottomRight" activeCell="H14" sqref="H14"/>
    </sheetView>
  </sheetViews>
  <sheetFormatPr defaultColWidth="72.85546875" defaultRowHeight="15"/>
  <cols>
    <col min="1" max="1" width="4" style="60" bestFit="1" customWidth="1"/>
    <col min="2" max="2" width="43.28515625" style="60" bestFit="1" customWidth="1"/>
    <col min="3" max="3" width="14.7109375" style="60" bestFit="1" customWidth="1"/>
    <col min="4" max="4" width="11.28515625" style="60" bestFit="1" customWidth="1"/>
    <col min="5" max="5" width="8.140625" style="60" bestFit="1" customWidth="1"/>
    <col min="6" max="6" width="11.28515625" style="60" bestFit="1" customWidth="1"/>
    <col min="7" max="7" width="11.42578125" style="60" bestFit="1" customWidth="1"/>
    <col min="8" max="8" width="8.42578125" style="60" bestFit="1" customWidth="1"/>
    <col min="9" max="9" width="10" style="60" bestFit="1" customWidth="1"/>
    <col min="10" max="10" width="11.42578125" style="60" bestFit="1" customWidth="1"/>
    <col min="11" max="11" width="8.140625" style="60" bestFit="1" customWidth="1"/>
    <col min="12" max="12" width="9.85546875" style="60" bestFit="1" customWidth="1"/>
    <col min="13" max="13" width="12.85546875" style="60" bestFit="1" customWidth="1"/>
    <col min="14" max="14" width="9.28515625" style="60" bestFit="1" customWidth="1"/>
    <col min="15" max="15" width="10.5703125" style="60" bestFit="1" customWidth="1"/>
    <col min="16" max="16" width="11.42578125" style="60" bestFit="1" customWidth="1"/>
    <col min="17" max="17" width="9.85546875" style="60" bestFit="1" customWidth="1"/>
    <col min="18" max="18" width="10.85546875" style="60" bestFit="1" customWidth="1"/>
    <col min="19" max="19" width="11.42578125" style="60" bestFit="1" customWidth="1"/>
    <col min="20" max="20" width="10.42578125" style="60" bestFit="1" customWidth="1"/>
    <col min="21" max="21" width="11" style="60" bestFit="1" customWidth="1"/>
    <col min="22" max="22" width="11.42578125" style="60" bestFit="1" customWidth="1"/>
    <col min="23" max="23" width="10" style="60" bestFit="1" customWidth="1"/>
    <col min="24" max="24" width="10.5703125" style="60" bestFit="1" customWidth="1"/>
    <col min="25" max="25" width="11.42578125" style="60" bestFit="1" customWidth="1"/>
    <col min="26" max="26" width="10.140625" style="60" bestFit="1" customWidth="1"/>
    <col min="27" max="27" width="11" style="60" bestFit="1" customWidth="1"/>
    <col min="28" max="28" width="11.42578125" style="60" bestFit="1" customWidth="1"/>
    <col min="29" max="29" width="8.28515625" style="60" bestFit="1" customWidth="1"/>
    <col min="30" max="30" width="9.7109375" style="60" bestFit="1" customWidth="1"/>
    <col min="31" max="31" width="11.42578125" style="60" bestFit="1" customWidth="1"/>
    <col min="32" max="32" width="9.140625" style="60" bestFit="1" customWidth="1"/>
    <col min="33" max="33" width="9.85546875" style="60" bestFit="1" customWidth="1"/>
    <col min="34" max="34" width="11.42578125" style="60" bestFit="1" customWidth="1"/>
    <col min="35" max="35" width="8" style="60" bestFit="1" customWidth="1"/>
    <col min="36" max="36" width="10" style="60" bestFit="1" customWidth="1"/>
    <col min="37" max="37" width="11.42578125" style="60" bestFit="1" customWidth="1"/>
    <col min="38" max="38" width="10.42578125" style="60" bestFit="1" customWidth="1"/>
    <col min="39" max="39" width="11.140625" style="60" bestFit="1" customWidth="1"/>
    <col min="40" max="40" width="11.42578125" style="60" bestFit="1" customWidth="1"/>
    <col min="41" max="41" width="9.85546875" style="60" bestFit="1" customWidth="1"/>
    <col min="42" max="42" width="11" style="60" bestFit="1" customWidth="1"/>
    <col min="43" max="43" width="11.42578125" style="60" bestFit="1" customWidth="1"/>
    <col min="44" max="44" width="10.140625" style="60" bestFit="1" customWidth="1"/>
    <col min="45" max="45" width="10.7109375" style="60" bestFit="1" customWidth="1"/>
    <col min="46" max="46" width="11.42578125" style="60" bestFit="1" customWidth="1"/>
    <col min="47" max="47" width="9.85546875" style="60" bestFit="1" customWidth="1"/>
    <col min="48" max="48" width="10.5703125" style="60" bestFit="1" customWidth="1"/>
    <col min="49" max="49" width="11.42578125" style="60" bestFit="1" customWidth="1"/>
    <col min="50" max="50" width="4.5703125" style="60" bestFit="1" customWidth="1"/>
    <col min="51" max="51" width="10.42578125" style="60" bestFit="1" customWidth="1"/>
    <col min="52" max="52" width="11.42578125" style="60" bestFit="1" customWidth="1"/>
    <col min="53" max="53" width="9.7109375" style="60" bestFit="1" customWidth="1"/>
    <col min="54" max="54" width="10.5703125" style="60" bestFit="1" customWidth="1"/>
    <col min="55" max="55" width="11.42578125" style="60" bestFit="1" customWidth="1"/>
    <col min="56" max="56" width="10.42578125" style="60" bestFit="1" customWidth="1"/>
    <col min="57" max="57" width="11.140625" style="60" bestFit="1" customWidth="1"/>
    <col min="58" max="58" width="11.42578125" style="60" bestFit="1" customWidth="1"/>
    <col min="59" max="59" width="4.5703125" style="60" bestFit="1" customWidth="1"/>
    <col min="60" max="60" width="10" style="60" bestFit="1" customWidth="1"/>
    <col min="61" max="61" width="11.42578125" style="60" bestFit="1" customWidth="1"/>
    <col min="62" max="62" width="10.140625" style="60" bestFit="1" customWidth="1"/>
    <col min="63" max="63" width="16.42578125" style="60" bestFit="1" customWidth="1"/>
    <col min="64" max="64" width="27.5703125" style="60" bestFit="1" customWidth="1"/>
    <col min="65" max="65" width="9.42578125" style="60" customWidth="1"/>
    <col min="66" max="66" width="16.42578125" style="60" customWidth="1"/>
    <col min="67" max="67" width="72.85546875" style="60" hidden="1" customWidth="1"/>
    <col min="68" max="68" width="15.5703125" style="60" customWidth="1"/>
    <col min="69" max="69" width="7.140625" style="60" customWidth="1"/>
    <col min="70" max="16384" width="72.85546875" style="60"/>
  </cols>
  <sheetData>
    <row r="2" spans="1:64">
      <c r="BK2" s="60" t="s">
        <v>175</v>
      </c>
    </row>
    <row r="4" spans="1:64" ht="16.5">
      <c r="B4" s="87" t="s">
        <v>176</v>
      </c>
      <c r="C4" s="87"/>
      <c r="D4" s="87"/>
      <c r="E4" s="87"/>
      <c r="F4" s="87"/>
      <c r="G4" s="87"/>
      <c r="H4" s="87"/>
      <c r="I4" s="87"/>
      <c r="J4" s="87"/>
      <c r="K4" s="87"/>
      <c r="L4" s="87"/>
    </row>
    <row r="7" spans="1:64" ht="37.5" customHeight="1">
      <c r="A7" s="80" t="s">
        <v>173</v>
      </c>
      <c r="B7" s="82" t="s">
        <v>0</v>
      </c>
      <c r="C7" s="80" t="s">
        <v>1</v>
      </c>
      <c r="D7" s="80" t="s">
        <v>145</v>
      </c>
      <c r="E7" s="80" t="s">
        <v>2</v>
      </c>
      <c r="F7" s="80" t="s">
        <v>146</v>
      </c>
      <c r="G7" s="77" t="s">
        <v>147</v>
      </c>
      <c r="H7" s="78"/>
      <c r="I7" s="79"/>
      <c r="J7" s="77" t="s">
        <v>148</v>
      </c>
      <c r="K7" s="78"/>
      <c r="L7" s="79"/>
      <c r="M7" s="77" t="s">
        <v>149</v>
      </c>
      <c r="N7" s="78"/>
      <c r="O7" s="79"/>
      <c r="P7" s="77" t="s">
        <v>150</v>
      </c>
      <c r="Q7" s="78"/>
      <c r="R7" s="79"/>
      <c r="S7" s="77" t="s">
        <v>151</v>
      </c>
      <c r="T7" s="78"/>
      <c r="U7" s="79"/>
      <c r="V7" s="77" t="s">
        <v>152</v>
      </c>
      <c r="W7" s="78"/>
      <c r="X7" s="79"/>
      <c r="Y7" s="77" t="s">
        <v>153</v>
      </c>
      <c r="Z7" s="78"/>
      <c r="AA7" s="79"/>
      <c r="AB7" s="77" t="s">
        <v>154</v>
      </c>
      <c r="AC7" s="78"/>
      <c r="AD7" s="79"/>
      <c r="AE7" s="77" t="s">
        <v>155</v>
      </c>
      <c r="AF7" s="78"/>
      <c r="AG7" s="79"/>
      <c r="AH7" s="77" t="s">
        <v>156</v>
      </c>
      <c r="AI7" s="78"/>
      <c r="AJ7" s="79"/>
      <c r="AK7" s="77" t="s">
        <v>157</v>
      </c>
      <c r="AL7" s="78"/>
      <c r="AM7" s="79"/>
      <c r="AN7" s="77" t="s">
        <v>158</v>
      </c>
      <c r="AO7" s="78"/>
      <c r="AP7" s="79"/>
      <c r="AQ7" s="77" t="s">
        <v>159</v>
      </c>
      <c r="AR7" s="78"/>
      <c r="AS7" s="79"/>
      <c r="AT7" s="77" t="s">
        <v>160</v>
      </c>
      <c r="AU7" s="78"/>
      <c r="AV7" s="79"/>
      <c r="AW7" s="77" t="s">
        <v>161</v>
      </c>
      <c r="AX7" s="78"/>
      <c r="AY7" s="79"/>
      <c r="AZ7" s="77" t="s">
        <v>162</v>
      </c>
      <c r="BA7" s="78"/>
      <c r="BB7" s="79"/>
      <c r="BC7" s="77" t="s">
        <v>163</v>
      </c>
      <c r="BD7" s="78"/>
      <c r="BE7" s="79"/>
      <c r="BF7" s="77" t="s">
        <v>164</v>
      </c>
      <c r="BG7" s="78"/>
      <c r="BH7" s="79"/>
      <c r="BI7" s="77" t="s">
        <v>165</v>
      </c>
      <c r="BJ7" s="78"/>
      <c r="BK7" s="79"/>
      <c r="BL7" s="88" t="s">
        <v>166</v>
      </c>
    </row>
    <row r="8" spans="1:64">
      <c r="A8" s="81"/>
      <c r="B8" s="83"/>
      <c r="C8" s="81"/>
      <c r="D8" s="81"/>
      <c r="E8" s="81"/>
      <c r="F8" s="81"/>
      <c r="G8" s="61" t="s">
        <v>167</v>
      </c>
      <c r="H8" s="61" t="s">
        <v>168</v>
      </c>
      <c r="I8" s="61" t="s">
        <v>169</v>
      </c>
      <c r="J8" s="61" t="s">
        <v>167</v>
      </c>
      <c r="K8" s="61" t="s">
        <v>168</v>
      </c>
      <c r="L8" s="61" t="s">
        <v>169</v>
      </c>
      <c r="M8" s="61" t="s">
        <v>167</v>
      </c>
      <c r="N8" s="61" t="s">
        <v>168</v>
      </c>
      <c r="O8" s="61" t="s">
        <v>169</v>
      </c>
      <c r="P8" s="61" t="s">
        <v>167</v>
      </c>
      <c r="Q8" s="61" t="s">
        <v>168</v>
      </c>
      <c r="R8" s="61" t="s">
        <v>169</v>
      </c>
      <c r="S8" s="61" t="s">
        <v>167</v>
      </c>
      <c r="T8" s="61" t="s">
        <v>168</v>
      </c>
      <c r="U8" s="61" t="s">
        <v>169</v>
      </c>
      <c r="V8" s="61" t="s">
        <v>167</v>
      </c>
      <c r="W8" s="61" t="s">
        <v>168</v>
      </c>
      <c r="X8" s="61" t="s">
        <v>169</v>
      </c>
      <c r="Y8" s="61" t="s">
        <v>167</v>
      </c>
      <c r="Z8" s="61" t="s">
        <v>168</v>
      </c>
      <c r="AA8" s="61" t="s">
        <v>169</v>
      </c>
      <c r="AB8" s="61" t="s">
        <v>167</v>
      </c>
      <c r="AC8" s="61" t="s">
        <v>168</v>
      </c>
      <c r="AD8" s="61" t="s">
        <v>169</v>
      </c>
      <c r="AE8" s="61" t="s">
        <v>167</v>
      </c>
      <c r="AF8" s="61" t="s">
        <v>168</v>
      </c>
      <c r="AG8" s="61" t="s">
        <v>169</v>
      </c>
      <c r="AH8" s="61" t="s">
        <v>167</v>
      </c>
      <c r="AI8" s="61" t="s">
        <v>168</v>
      </c>
      <c r="AJ8" s="61" t="s">
        <v>169</v>
      </c>
      <c r="AK8" s="61" t="s">
        <v>167</v>
      </c>
      <c r="AL8" s="61" t="s">
        <v>168</v>
      </c>
      <c r="AM8" s="61" t="s">
        <v>169</v>
      </c>
      <c r="AN8" s="61" t="s">
        <v>167</v>
      </c>
      <c r="AO8" s="61" t="s">
        <v>168</v>
      </c>
      <c r="AP8" s="61" t="s">
        <v>169</v>
      </c>
      <c r="AQ8" s="61" t="s">
        <v>167</v>
      </c>
      <c r="AR8" s="61" t="s">
        <v>168</v>
      </c>
      <c r="AS8" s="61" t="s">
        <v>169</v>
      </c>
      <c r="AT8" s="61" t="s">
        <v>167</v>
      </c>
      <c r="AU8" s="61" t="s">
        <v>168</v>
      </c>
      <c r="AV8" s="61" t="s">
        <v>169</v>
      </c>
      <c r="AW8" s="61" t="s">
        <v>167</v>
      </c>
      <c r="AX8" s="61" t="s">
        <v>168</v>
      </c>
      <c r="AY8" s="61" t="s">
        <v>169</v>
      </c>
      <c r="AZ8" s="61" t="s">
        <v>167</v>
      </c>
      <c r="BA8" s="61" t="s">
        <v>168</v>
      </c>
      <c r="BB8" s="61" t="s">
        <v>169</v>
      </c>
      <c r="BC8" s="61" t="s">
        <v>167</v>
      </c>
      <c r="BD8" s="61" t="s">
        <v>168</v>
      </c>
      <c r="BE8" s="61" t="s">
        <v>169</v>
      </c>
      <c r="BF8" s="61" t="s">
        <v>167</v>
      </c>
      <c r="BG8" s="61" t="s">
        <v>168</v>
      </c>
      <c r="BH8" s="61" t="s">
        <v>169</v>
      </c>
      <c r="BI8" s="61" t="s">
        <v>167</v>
      </c>
      <c r="BJ8" s="61" t="s">
        <v>168</v>
      </c>
      <c r="BK8" s="61" t="s">
        <v>169</v>
      </c>
      <c r="BL8" s="89"/>
    </row>
    <row r="9" spans="1:64">
      <c r="A9" s="62">
        <v>1</v>
      </c>
      <c r="B9" s="63" t="s">
        <v>3</v>
      </c>
      <c r="C9" s="64" t="s">
        <v>4</v>
      </c>
      <c r="D9" s="64" t="s">
        <v>5</v>
      </c>
      <c r="E9" s="65">
        <v>10</v>
      </c>
      <c r="F9" s="66">
        <v>238990</v>
      </c>
      <c r="G9" s="67"/>
      <c r="H9" s="67"/>
      <c r="I9" s="2"/>
      <c r="J9" s="67"/>
      <c r="K9" s="67"/>
      <c r="L9" s="1"/>
      <c r="M9" s="67"/>
      <c r="N9" s="67"/>
      <c r="O9" s="2"/>
      <c r="P9" s="2">
        <f>R9/1.2</f>
        <v>217333.33333333334</v>
      </c>
      <c r="Q9" s="2">
        <f>R9-P9</f>
        <v>43466.666666666657</v>
      </c>
      <c r="R9" s="2">
        <v>260800</v>
      </c>
      <c r="S9" s="68">
        <f>U9/1.2</f>
        <v>183250</v>
      </c>
      <c r="T9" s="68">
        <f>U9-S9</f>
        <v>36650</v>
      </c>
      <c r="U9" s="68">
        <v>219900</v>
      </c>
      <c r="V9" s="2">
        <f>X9/1.2</f>
        <v>412500</v>
      </c>
      <c r="W9" s="2">
        <f>X9-V9</f>
        <v>82500</v>
      </c>
      <c r="X9" s="2">
        <v>495000</v>
      </c>
      <c r="Y9" s="2">
        <f>AA9/1.2</f>
        <v>190833.33333333334</v>
      </c>
      <c r="Z9" s="2">
        <f>AA9-Y9</f>
        <v>38166.666666666657</v>
      </c>
      <c r="AA9" s="2">
        <v>229000</v>
      </c>
      <c r="AB9" s="67"/>
      <c r="AC9" s="67"/>
      <c r="AD9" s="1"/>
      <c r="AE9" s="67"/>
      <c r="AF9" s="67"/>
      <c r="AG9" s="1"/>
      <c r="AH9" s="67"/>
      <c r="AI9" s="67"/>
      <c r="AJ9" s="1"/>
      <c r="AK9" s="2">
        <f>AM9/1.2</f>
        <v>255000</v>
      </c>
      <c r="AL9" s="2">
        <f>AM9-AK9</f>
        <v>51000</v>
      </c>
      <c r="AM9" s="2">
        <v>306000</v>
      </c>
      <c r="AN9" s="67"/>
      <c r="AO9" s="67"/>
      <c r="AP9" s="1"/>
      <c r="AQ9" s="2">
        <f>AS9/1.2</f>
        <v>408000</v>
      </c>
      <c r="AR9" s="2">
        <f>AS9-AQ9</f>
        <v>81600</v>
      </c>
      <c r="AS9" s="2">
        <v>489600</v>
      </c>
      <c r="AT9" s="2">
        <f>AV9/1.2</f>
        <v>374000</v>
      </c>
      <c r="AU9" s="2">
        <f>AV9-AT9</f>
        <v>74800</v>
      </c>
      <c r="AV9" s="2">
        <v>448800</v>
      </c>
      <c r="AW9" s="67"/>
      <c r="AX9" s="67"/>
      <c r="AY9" s="1"/>
      <c r="AZ9" s="67"/>
      <c r="BA9" s="67"/>
      <c r="BB9" s="1"/>
      <c r="BC9" s="67"/>
      <c r="BD9" s="67"/>
      <c r="BE9" s="1"/>
      <c r="BF9" s="67"/>
      <c r="BG9" s="67"/>
      <c r="BH9" s="1"/>
      <c r="BI9" s="2">
        <f>BK9/1.2</f>
        <v>245683.33333333334</v>
      </c>
      <c r="BJ9" s="2">
        <f>BK9-BI9</f>
        <v>49136.666666666657</v>
      </c>
      <c r="BK9" s="2">
        <v>294820</v>
      </c>
      <c r="BL9" s="2" t="s">
        <v>151</v>
      </c>
    </row>
    <row r="10" spans="1:64">
      <c r="A10" s="62">
        <v>2</v>
      </c>
      <c r="B10" s="63" t="s">
        <v>6</v>
      </c>
      <c r="C10" s="64" t="s">
        <v>7</v>
      </c>
      <c r="D10" s="64" t="s">
        <v>5</v>
      </c>
      <c r="E10" s="65">
        <v>90</v>
      </c>
      <c r="F10" s="66">
        <v>1937520</v>
      </c>
      <c r="G10" s="67"/>
      <c r="H10" s="67"/>
      <c r="I10" s="2"/>
      <c r="J10" s="67"/>
      <c r="K10" s="67"/>
      <c r="L10" s="1"/>
      <c r="M10" s="67"/>
      <c r="N10" s="67"/>
      <c r="O10" s="2"/>
      <c r="P10" s="2">
        <f>R10/1.2</f>
        <v>1410000</v>
      </c>
      <c r="Q10" s="2">
        <f>R10-P10</f>
        <v>282000</v>
      </c>
      <c r="R10" s="2">
        <v>1692000</v>
      </c>
      <c r="S10" s="2">
        <f t="shared" ref="S10:S11" si="0">U10/1.2</f>
        <v>1485000</v>
      </c>
      <c r="T10" s="2">
        <f t="shared" ref="T10:T11" si="1">U10-S10</f>
        <v>297000</v>
      </c>
      <c r="U10" s="2">
        <v>1782000</v>
      </c>
      <c r="V10" s="2"/>
      <c r="W10" s="2"/>
      <c r="X10" s="1"/>
      <c r="Y10" s="2">
        <f t="shared" ref="Y10:Y11" si="2">AA10/1.2</f>
        <v>1620000</v>
      </c>
      <c r="Z10" s="2">
        <f t="shared" ref="Z10:Z11" si="3">AA10-Y10</f>
        <v>324000</v>
      </c>
      <c r="AA10" s="2">
        <v>1944000</v>
      </c>
      <c r="AB10" s="67"/>
      <c r="AC10" s="67"/>
      <c r="AD10" s="1"/>
      <c r="AE10" s="67"/>
      <c r="AF10" s="67"/>
      <c r="AG10" s="1"/>
      <c r="AH10" s="67"/>
      <c r="AI10" s="67"/>
      <c r="AJ10" s="1"/>
      <c r="AK10" s="67"/>
      <c r="AL10" s="67"/>
      <c r="AM10" s="1"/>
      <c r="AN10" s="67"/>
      <c r="AO10" s="67"/>
      <c r="AP10" s="1"/>
      <c r="AQ10" s="2">
        <f>AS10/1.2</f>
        <v>2700000</v>
      </c>
      <c r="AR10" s="2">
        <f>AS10-AQ10</f>
        <v>540000</v>
      </c>
      <c r="AS10" s="2">
        <v>3240000</v>
      </c>
      <c r="AT10" s="67"/>
      <c r="AU10" s="67"/>
      <c r="AV10" s="1"/>
      <c r="AW10" s="2">
        <f>AY10*1</f>
        <v>1890000</v>
      </c>
      <c r="AX10" s="2">
        <f>AY10-AW10</f>
        <v>0</v>
      </c>
      <c r="AY10" s="2">
        <v>1890000</v>
      </c>
      <c r="AZ10" s="67"/>
      <c r="BA10" s="67"/>
      <c r="BB10" s="1"/>
      <c r="BC10" s="67"/>
      <c r="BD10" s="67"/>
      <c r="BE10" s="1"/>
      <c r="BF10" s="67"/>
      <c r="BG10" s="67"/>
      <c r="BH10" s="1"/>
      <c r="BI10" s="68">
        <f t="shared" ref="BI10:BI11" si="4">BK10/1.2</f>
        <v>1303950</v>
      </c>
      <c r="BJ10" s="68">
        <f t="shared" ref="BJ10:BJ11" si="5">BK10-BI10</f>
        <v>260790</v>
      </c>
      <c r="BK10" s="68">
        <v>1564740</v>
      </c>
      <c r="BL10" s="2" t="s">
        <v>165</v>
      </c>
    </row>
    <row r="11" spans="1:64">
      <c r="A11" s="62">
        <v>3</v>
      </c>
      <c r="B11" s="63" t="s">
        <v>8</v>
      </c>
      <c r="C11" s="64" t="s">
        <v>9</v>
      </c>
      <c r="D11" s="64" t="s">
        <v>5</v>
      </c>
      <c r="E11" s="65">
        <v>50</v>
      </c>
      <c r="F11" s="66">
        <v>1924000</v>
      </c>
      <c r="G11" s="67"/>
      <c r="H11" s="67"/>
      <c r="I11" s="2"/>
      <c r="J11" s="67"/>
      <c r="K11" s="67"/>
      <c r="L11" s="1"/>
      <c r="M11" s="67"/>
      <c r="N11" s="67"/>
      <c r="O11" s="2"/>
      <c r="P11" s="67"/>
      <c r="Q11" s="67"/>
      <c r="R11" s="1"/>
      <c r="S11" s="68">
        <f t="shared" si="0"/>
        <v>982500</v>
      </c>
      <c r="T11" s="68">
        <f t="shared" si="1"/>
        <v>196500</v>
      </c>
      <c r="U11" s="68">
        <v>1179000</v>
      </c>
      <c r="V11" s="2"/>
      <c r="W11" s="2"/>
      <c r="X11" s="1"/>
      <c r="Y11" s="2">
        <f t="shared" si="2"/>
        <v>1333333.3333333335</v>
      </c>
      <c r="Z11" s="2">
        <f t="shared" si="3"/>
        <v>266666.66666666651</v>
      </c>
      <c r="AA11" s="2">
        <v>1600000</v>
      </c>
      <c r="AB11" s="67"/>
      <c r="AC11" s="67"/>
      <c r="AD11" s="1"/>
      <c r="AE11" s="67"/>
      <c r="AF11" s="67"/>
      <c r="AG11" s="1"/>
      <c r="AH11" s="67"/>
      <c r="AI11" s="67"/>
      <c r="AJ11" s="1"/>
      <c r="AK11" s="67"/>
      <c r="AL11" s="67"/>
      <c r="AM11" s="1"/>
      <c r="AN11" s="2">
        <f>AP11/1.2</f>
        <v>1122500</v>
      </c>
      <c r="AO11" s="2">
        <f>AP11-AN11</f>
        <v>224500</v>
      </c>
      <c r="AP11" s="2">
        <v>1347000</v>
      </c>
      <c r="AQ11" s="67"/>
      <c r="AR11" s="67"/>
      <c r="AS11" s="2"/>
      <c r="AT11" s="67"/>
      <c r="AU11" s="67"/>
      <c r="AV11" s="1"/>
      <c r="AW11" s="67"/>
      <c r="AX11" s="67"/>
      <c r="AY11" s="1"/>
      <c r="AZ11" s="67"/>
      <c r="BA11" s="67"/>
      <c r="BB11" s="1"/>
      <c r="BC11" s="67"/>
      <c r="BD11" s="67"/>
      <c r="BE11" s="1"/>
      <c r="BF11" s="67"/>
      <c r="BG11" s="67"/>
      <c r="BH11" s="1"/>
      <c r="BI11" s="2">
        <f t="shared" si="4"/>
        <v>1099333.3333333335</v>
      </c>
      <c r="BJ11" s="2">
        <f t="shared" si="5"/>
        <v>219866.66666666651</v>
      </c>
      <c r="BK11" s="2">
        <v>1319200</v>
      </c>
      <c r="BL11" s="2" t="s">
        <v>151</v>
      </c>
    </row>
    <row r="12" spans="1:64">
      <c r="A12" s="62">
        <v>4</v>
      </c>
      <c r="B12" s="63" t="s">
        <v>10</v>
      </c>
      <c r="C12" s="64" t="s">
        <v>11</v>
      </c>
      <c r="D12" s="64" t="s">
        <v>5</v>
      </c>
      <c r="E12" s="65">
        <v>116</v>
      </c>
      <c r="F12" s="66">
        <v>173652</v>
      </c>
      <c r="G12" s="67"/>
      <c r="H12" s="67"/>
      <c r="I12" s="2"/>
      <c r="J12" s="67"/>
      <c r="K12" s="67"/>
      <c r="L12" s="1"/>
      <c r="M12" s="67"/>
      <c r="N12" s="67"/>
      <c r="O12" s="2"/>
      <c r="P12" s="67"/>
      <c r="Q12" s="67"/>
      <c r="R12" s="1"/>
      <c r="S12" s="67"/>
      <c r="T12" s="67"/>
      <c r="U12" s="1"/>
      <c r="V12" s="2"/>
      <c r="W12" s="2"/>
      <c r="X12" s="1"/>
      <c r="Y12" s="67"/>
      <c r="Z12" s="67"/>
      <c r="AA12" s="1"/>
      <c r="AB12" s="67"/>
      <c r="AC12" s="67"/>
      <c r="AD12" s="1"/>
      <c r="AE12" s="67"/>
      <c r="AF12" s="67"/>
      <c r="AG12" s="1"/>
      <c r="AH12" s="67"/>
      <c r="AI12" s="67"/>
      <c r="AJ12" s="1"/>
      <c r="AK12" s="67"/>
      <c r="AL12" s="67"/>
      <c r="AM12" s="1"/>
      <c r="AN12" s="67"/>
      <c r="AO12" s="67"/>
      <c r="AP12" s="1"/>
      <c r="AQ12" s="67"/>
      <c r="AR12" s="67"/>
      <c r="AS12" s="2"/>
      <c r="AT12" s="67"/>
      <c r="AU12" s="67"/>
      <c r="AV12" s="1"/>
      <c r="AW12" s="67"/>
      <c r="AX12" s="67"/>
      <c r="AY12" s="1"/>
      <c r="AZ12" s="67"/>
      <c r="BA12" s="67"/>
      <c r="BB12" s="1"/>
      <c r="BC12" s="67"/>
      <c r="BD12" s="67"/>
      <c r="BE12" s="1"/>
      <c r="BF12" s="67"/>
      <c r="BG12" s="67"/>
      <c r="BH12" s="1"/>
      <c r="BI12" s="67"/>
      <c r="BJ12" s="67"/>
      <c r="BK12" s="1"/>
      <c r="BL12" s="2" t="s">
        <v>174</v>
      </c>
    </row>
    <row r="13" spans="1:64">
      <c r="A13" s="62">
        <v>5</v>
      </c>
      <c r="B13" s="63" t="s">
        <v>12</v>
      </c>
      <c r="C13" s="64" t="s">
        <v>13</v>
      </c>
      <c r="D13" s="64" t="s">
        <v>5</v>
      </c>
      <c r="E13" s="65">
        <v>392</v>
      </c>
      <c r="F13" s="66">
        <v>2663640</v>
      </c>
      <c r="G13" s="67"/>
      <c r="H13" s="67"/>
      <c r="I13" s="2"/>
      <c r="J13" s="67"/>
      <c r="K13" s="67"/>
      <c r="L13" s="1"/>
      <c r="M13" s="67"/>
      <c r="N13" s="67"/>
      <c r="O13" s="2"/>
      <c r="P13" s="2">
        <f t="shared" ref="P13:P34" si="6">R13/1.2</f>
        <v>2080213.3333333335</v>
      </c>
      <c r="Q13" s="2">
        <f t="shared" ref="Q13:Q34" si="7">R13-P13</f>
        <v>416042.66666666651</v>
      </c>
      <c r="R13" s="2">
        <v>2496256</v>
      </c>
      <c r="S13" s="2">
        <f t="shared" ref="S13:S14" si="8">U13/1.2</f>
        <v>2073680</v>
      </c>
      <c r="T13" s="2">
        <f t="shared" ref="T13:T14" si="9">U13-S13</f>
        <v>414736</v>
      </c>
      <c r="U13" s="2">
        <v>2488416</v>
      </c>
      <c r="V13" s="2"/>
      <c r="W13" s="2"/>
      <c r="X13" s="1"/>
      <c r="Y13" s="67"/>
      <c r="Z13" s="67"/>
      <c r="AA13" s="1"/>
      <c r="AB13" s="67"/>
      <c r="AC13" s="67"/>
      <c r="AD13" s="1"/>
      <c r="AE13" s="67"/>
      <c r="AF13" s="67"/>
      <c r="AG13" s="1"/>
      <c r="AH13" s="67"/>
      <c r="AI13" s="67"/>
      <c r="AJ13" s="1"/>
      <c r="AK13" s="67"/>
      <c r="AL13" s="67"/>
      <c r="AM13" s="1"/>
      <c r="AN13" s="67"/>
      <c r="AO13" s="67"/>
      <c r="AP13" s="1"/>
      <c r="AQ13" s="67"/>
      <c r="AR13" s="67"/>
      <c r="AS13" s="2"/>
      <c r="AT13" s="67"/>
      <c r="AU13" s="67"/>
      <c r="AV13" s="1"/>
      <c r="AW13" s="67"/>
      <c r="AX13" s="67"/>
      <c r="AY13" s="1"/>
      <c r="AZ13" s="67"/>
      <c r="BA13" s="67"/>
      <c r="BB13" s="1"/>
      <c r="BC13" s="67"/>
      <c r="BD13" s="67"/>
      <c r="BE13" s="1"/>
      <c r="BF13" s="67"/>
      <c r="BG13" s="67"/>
      <c r="BH13" s="1"/>
      <c r="BI13" s="68">
        <f t="shared" ref="BI13:BI16" si="10">BK13/1.2</f>
        <v>1955426.6666666667</v>
      </c>
      <c r="BJ13" s="68">
        <f t="shared" ref="BJ13:BJ16" si="11">BK13-BI13</f>
        <v>391085.33333333326</v>
      </c>
      <c r="BK13" s="68">
        <v>2346512</v>
      </c>
      <c r="BL13" s="2" t="s">
        <v>165</v>
      </c>
    </row>
    <row r="14" spans="1:64">
      <c r="A14" s="62">
        <v>6</v>
      </c>
      <c r="B14" s="63" t="s">
        <v>14</v>
      </c>
      <c r="C14" s="64" t="s">
        <v>15</v>
      </c>
      <c r="D14" s="64" t="s">
        <v>5</v>
      </c>
      <c r="E14" s="69">
        <v>1293</v>
      </c>
      <c r="F14" s="66">
        <v>6894276</v>
      </c>
      <c r="G14" s="67"/>
      <c r="H14" s="67"/>
      <c r="I14" s="2"/>
      <c r="J14" s="67"/>
      <c r="K14" s="67"/>
      <c r="L14" s="1"/>
      <c r="M14" s="67"/>
      <c r="N14" s="67"/>
      <c r="O14" s="2"/>
      <c r="P14" s="2">
        <f t="shared" si="6"/>
        <v>6954185</v>
      </c>
      <c r="Q14" s="2">
        <f t="shared" si="7"/>
        <v>1390837</v>
      </c>
      <c r="R14" s="2">
        <v>8345022</v>
      </c>
      <c r="S14" s="68">
        <f t="shared" si="8"/>
        <v>5495250</v>
      </c>
      <c r="T14" s="68">
        <f t="shared" si="9"/>
        <v>1099050</v>
      </c>
      <c r="U14" s="68">
        <v>6594300</v>
      </c>
      <c r="V14" s="2"/>
      <c r="W14" s="2"/>
      <c r="X14" s="1"/>
      <c r="Y14" s="67"/>
      <c r="Z14" s="67"/>
      <c r="AA14" s="1"/>
      <c r="AB14" s="67"/>
      <c r="AC14" s="67"/>
      <c r="AD14" s="1"/>
      <c r="AE14" s="67"/>
      <c r="AF14" s="67"/>
      <c r="AG14" s="1"/>
      <c r="AH14" s="67"/>
      <c r="AI14" s="67"/>
      <c r="AJ14" s="1"/>
      <c r="AK14" s="67"/>
      <c r="AL14" s="67"/>
      <c r="AM14" s="1"/>
      <c r="AN14" s="67"/>
      <c r="AO14" s="67"/>
      <c r="AP14" s="1"/>
      <c r="AQ14" s="67"/>
      <c r="AR14" s="67"/>
      <c r="AS14" s="2"/>
      <c r="AT14" s="67"/>
      <c r="AU14" s="67"/>
      <c r="AV14" s="1"/>
      <c r="AW14" s="67"/>
      <c r="AX14" s="67"/>
      <c r="AY14" s="1"/>
      <c r="AZ14" s="67"/>
      <c r="BA14" s="67"/>
      <c r="BB14" s="1"/>
      <c r="BC14" s="67"/>
      <c r="BD14" s="67"/>
      <c r="BE14" s="1"/>
      <c r="BF14" s="67"/>
      <c r="BG14" s="67"/>
      <c r="BH14" s="1"/>
      <c r="BI14" s="2">
        <f t="shared" si="10"/>
        <v>5801260</v>
      </c>
      <c r="BJ14" s="2">
        <f t="shared" si="11"/>
        <v>1160252</v>
      </c>
      <c r="BK14" s="2">
        <v>6961512</v>
      </c>
      <c r="BL14" s="2" t="s">
        <v>151</v>
      </c>
    </row>
    <row r="15" spans="1:64" ht="25.5">
      <c r="A15" s="62">
        <v>7</v>
      </c>
      <c r="B15" s="63" t="s">
        <v>16</v>
      </c>
      <c r="C15" s="64" t="s">
        <v>17</v>
      </c>
      <c r="D15" s="64" t="s">
        <v>5</v>
      </c>
      <c r="E15" s="65">
        <v>50</v>
      </c>
      <c r="F15" s="66">
        <v>450800</v>
      </c>
      <c r="G15" s="67"/>
      <c r="H15" s="67"/>
      <c r="I15" s="2"/>
      <c r="J15" s="2">
        <f>L15/1.2</f>
        <v>328700</v>
      </c>
      <c r="K15" s="2">
        <f>L15-J15</f>
        <v>65740</v>
      </c>
      <c r="L15" s="2">
        <v>394440</v>
      </c>
      <c r="M15" s="1">
        <f>O15/1.2</f>
        <v>304166.66666666669</v>
      </c>
      <c r="N15" s="2">
        <f>O15-M15</f>
        <v>60833.333333333314</v>
      </c>
      <c r="O15" s="2">
        <v>365000</v>
      </c>
      <c r="P15" s="2">
        <f t="shared" si="6"/>
        <v>359333.33333333337</v>
      </c>
      <c r="Q15" s="2">
        <f t="shared" si="7"/>
        <v>71866.666666666628</v>
      </c>
      <c r="R15" s="2">
        <v>431200</v>
      </c>
      <c r="S15" s="67"/>
      <c r="T15" s="67"/>
      <c r="U15" s="1"/>
      <c r="V15" s="2"/>
      <c r="W15" s="2"/>
      <c r="X15" s="1"/>
      <c r="Y15" s="2">
        <f t="shared" ref="Y15:Y16" si="12">AA15/1.2</f>
        <v>500000</v>
      </c>
      <c r="Z15" s="2">
        <f t="shared" ref="Z15:Z16" si="13">AA15-Y15</f>
        <v>100000</v>
      </c>
      <c r="AA15" s="2">
        <v>600000</v>
      </c>
      <c r="AB15" s="67"/>
      <c r="AC15" s="67"/>
      <c r="AD15" s="1"/>
      <c r="AE15" s="67"/>
      <c r="AF15" s="67"/>
      <c r="AG15" s="1"/>
      <c r="AH15" s="67"/>
      <c r="AI15" s="67"/>
      <c r="AJ15" s="1"/>
      <c r="AK15" s="67"/>
      <c r="AL15" s="67"/>
      <c r="AM15" s="1"/>
      <c r="AN15" s="67"/>
      <c r="AO15" s="67"/>
      <c r="AP15" s="1"/>
      <c r="AQ15" s="67"/>
      <c r="AR15" s="67"/>
      <c r="AS15" s="2"/>
      <c r="AT15" s="67"/>
      <c r="AU15" s="67"/>
      <c r="AV15" s="1"/>
      <c r="AW15" s="67"/>
      <c r="AX15" s="67"/>
      <c r="AY15" s="1"/>
      <c r="AZ15" s="67"/>
      <c r="BA15" s="67"/>
      <c r="BB15" s="1"/>
      <c r="BC15" s="67"/>
      <c r="BD15" s="67"/>
      <c r="BE15" s="1"/>
      <c r="BF15" s="67"/>
      <c r="BG15" s="67"/>
      <c r="BH15" s="1"/>
      <c r="BI15" s="68">
        <f t="shared" si="10"/>
        <v>303500</v>
      </c>
      <c r="BJ15" s="68">
        <f t="shared" si="11"/>
        <v>60700</v>
      </c>
      <c r="BK15" s="68">
        <v>364200</v>
      </c>
      <c r="BL15" s="2" t="s">
        <v>165</v>
      </c>
    </row>
    <row r="16" spans="1:64">
      <c r="A16" s="62">
        <v>8</v>
      </c>
      <c r="B16" s="63" t="s">
        <v>18</v>
      </c>
      <c r="C16" s="64" t="s">
        <v>19</v>
      </c>
      <c r="D16" s="64" t="s">
        <v>5</v>
      </c>
      <c r="E16" s="65">
        <v>270</v>
      </c>
      <c r="F16" s="66">
        <v>9631440</v>
      </c>
      <c r="G16" s="67"/>
      <c r="H16" s="67"/>
      <c r="I16" s="2"/>
      <c r="J16" s="2"/>
      <c r="K16" s="2"/>
      <c r="L16" s="1"/>
      <c r="M16" s="2"/>
      <c r="N16" s="2"/>
      <c r="O16" s="2"/>
      <c r="P16" s="2">
        <f t="shared" si="6"/>
        <v>6945300</v>
      </c>
      <c r="Q16" s="2">
        <f t="shared" si="7"/>
        <v>1389060</v>
      </c>
      <c r="R16" s="2">
        <v>8334360</v>
      </c>
      <c r="S16" s="67"/>
      <c r="T16" s="67"/>
      <c r="U16" s="1"/>
      <c r="V16" s="2"/>
      <c r="W16" s="2"/>
      <c r="X16" s="1"/>
      <c r="Y16" s="2">
        <f t="shared" si="12"/>
        <v>7200000</v>
      </c>
      <c r="Z16" s="2">
        <f t="shared" si="13"/>
        <v>1440000</v>
      </c>
      <c r="AA16" s="2">
        <v>8640000</v>
      </c>
      <c r="AB16" s="67"/>
      <c r="AC16" s="67"/>
      <c r="AD16" s="1"/>
      <c r="AE16" s="67"/>
      <c r="AF16" s="67"/>
      <c r="AG16" s="1"/>
      <c r="AH16" s="67"/>
      <c r="AI16" s="67"/>
      <c r="AJ16" s="1"/>
      <c r="AK16" s="67"/>
      <c r="AL16" s="67"/>
      <c r="AM16" s="1"/>
      <c r="AN16" s="68">
        <f t="shared" ref="AN16:AN17" si="14">AP16/1.2</f>
        <v>6663350</v>
      </c>
      <c r="AO16" s="68">
        <f t="shared" ref="AO16:AO17" si="15">AP16-AN16</f>
        <v>1332670</v>
      </c>
      <c r="AP16" s="68">
        <v>7996020</v>
      </c>
      <c r="AQ16" s="67"/>
      <c r="AR16" s="67"/>
      <c r="AS16" s="2"/>
      <c r="AT16" s="67"/>
      <c r="AU16" s="67"/>
      <c r="AV16" s="1"/>
      <c r="AW16" s="67"/>
      <c r="AX16" s="67"/>
      <c r="AY16" s="1"/>
      <c r="AZ16" s="67"/>
      <c r="BA16" s="67"/>
      <c r="BB16" s="1"/>
      <c r="BC16" s="67"/>
      <c r="BD16" s="67"/>
      <c r="BE16" s="1"/>
      <c r="BF16" s="67"/>
      <c r="BG16" s="67"/>
      <c r="BH16" s="1"/>
      <c r="BI16" s="2">
        <f t="shared" si="10"/>
        <v>6926400</v>
      </c>
      <c r="BJ16" s="2">
        <f t="shared" si="11"/>
        <v>1385280</v>
      </c>
      <c r="BK16" s="2">
        <v>8311680</v>
      </c>
      <c r="BL16" s="2" t="s">
        <v>158</v>
      </c>
    </row>
    <row r="17" spans="1:64">
      <c r="A17" s="62">
        <v>9</v>
      </c>
      <c r="B17" s="63" t="s">
        <v>20</v>
      </c>
      <c r="C17" s="64" t="s">
        <v>21</v>
      </c>
      <c r="D17" s="64" t="s">
        <v>5</v>
      </c>
      <c r="E17" s="65">
        <v>22</v>
      </c>
      <c r="F17" s="66">
        <v>2166912</v>
      </c>
      <c r="G17" s="67"/>
      <c r="H17" s="67"/>
      <c r="I17" s="2"/>
      <c r="J17" s="2">
        <f>L17/1.2</f>
        <v>1723000</v>
      </c>
      <c r="K17" s="2">
        <f>L17-J17</f>
        <v>344600</v>
      </c>
      <c r="L17" s="2">
        <v>2067600</v>
      </c>
      <c r="M17" s="2"/>
      <c r="N17" s="2"/>
      <c r="O17" s="2"/>
      <c r="P17" s="2">
        <f t="shared" si="6"/>
        <v>1691928.3333333335</v>
      </c>
      <c r="Q17" s="2">
        <f t="shared" si="7"/>
        <v>338385.66666666651</v>
      </c>
      <c r="R17" s="2">
        <v>2030314</v>
      </c>
      <c r="S17" s="67"/>
      <c r="T17" s="67"/>
      <c r="U17" s="1"/>
      <c r="V17" s="2"/>
      <c r="W17" s="2"/>
      <c r="X17" s="1"/>
      <c r="Y17" s="67"/>
      <c r="Z17" s="67"/>
      <c r="AA17" s="1"/>
      <c r="AB17" s="67"/>
      <c r="AC17" s="67"/>
      <c r="AD17" s="1"/>
      <c r="AE17" s="67"/>
      <c r="AF17" s="67"/>
      <c r="AG17" s="1"/>
      <c r="AH17" s="67"/>
      <c r="AI17" s="67"/>
      <c r="AJ17" s="1"/>
      <c r="AK17" s="67"/>
      <c r="AL17" s="67"/>
      <c r="AM17" s="1"/>
      <c r="AN17" s="68">
        <f t="shared" si="14"/>
        <v>1535600</v>
      </c>
      <c r="AO17" s="68">
        <f t="shared" si="15"/>
        <v>307120</v>
      </c>
      <c r="AP17" s="68">
        <v>1842720</v>
      </c>
      <c r="AQ17" s="67"/>
      <c r="AR17" s="67"/>
      <c r="AS17" s="2"/>
      <c r="AT17" s="67"/>
      <c r="AU17" s="67"/>
      <c r="AV17" s="1"/>
      <c r="AW17" s="67"/>
      <c r="AX17" s="67"/>
      <c r="AY17" s="1"/>
      <c r="AZ17" s="67"/>
      <c r="BA17" s="67"/>
      <c r="BB17" s="1"/>
      <c r="BC17" s="67"/>
      <c r="BD17" s="67"/>
      <c r="BE17" s="1"/>
      <c r="BF17" s="67"/>
      <c r="BG17" s="67"/>
      <c r="BH17" s="1"/>
      <c r="BI17" s="67"/>
      <c r="BJ17" s="67"/>
      <c r="BK17" s="1"/>
      <c r="BL17" s="2" t="s">
        <v>158</v>
      </c>
    </row>
    <row r="18" spans="1:64">
      <c r="A18" s="62">
        <v>10</v>
      </c>
      <c r="B18" s="63" t="s">
        <v>22</v>
      </c>
      <c r="C18" s="64" t="s">
        <v>23</v>
      </c>
      <c r="D18" s="64" t="s">
        <v>5</v>
      </c>
      <c r="E18" s="65">
        <v>51</v>
      </c>
      <c r="F18" s="66">
        <v>2983500</v>
      </c>
      <c r="G18" s="70">
        <f>I18/1.2</f>
        <v>2422500</v>
      </c>
      <c r="H18" s="70">
        <f>I18-G18</f>
        <v>484500</v>
      </c>
      <c r="I18" s="71">
        <v>2907000</v>
      </c>
      <c r="J18" s="72"/>
      <c r="K18" s="2"/>
      <c r="L18" s="1"/>
      <c r="M18" s="2"/>
      <c r="N18" s="2"/>
      <c r="O18" s="2"/>
      <c r="P18" s="2">
        <f t="shared" si="6"/>
        <v>2475115</v>
      </c>
      <c r="Q18" s="2">
        <f t="shared" si="7"/>
        <v>495023</v>
      </c>
      <c r="R18" s="2">
        <v>2970138</v>
      </c>
      <c r="S18" s="2">
        <f t="shared" ref="S18:S19" si="16">U18/1.2</f>
        <v>2315400</v>
      </c>
      <c r="T18" s="2">
        <f t="shared" ref="T18:T19" si="17">U18-S18</f>
        <v>463080</v>
      </c>
      <c r="U18" s="2">
        <v>2778480</v>
      </c>
      <c r="V18" s="2"/>
      <c r="W18" s="2"/>
      <c r="X18" s="1"/>
      <c r="Y18" s="67"/>
      <c r="Z18" s="67"/>
      <c r="AA18" s="1"/>
      <c r="AB18" s="67"/>
      <c r="AC18" s="67"/>
      <c r="AD18" s="1"/>
      <c r="AE18" s="67"/>
      <c r="AF18" s="67"/>
      <c r="AG18" s="1"/>
      <c r="AH18" s="67"/>
      <c r="AI18" s="67"/>
      <c r="AJ18" s="1"/>
      <c r="AK18" s="67"/>
      <c r="AL18" s="67"/>
      <c r="AM18" s="1"/>
      <c r="AN18" s="67"/>
      <c r="AO18" s="67"/>
      <c r="AP18" s="1"/>
      <c r="AQ18" s="67"/>
      <c r="AR18" s="67"/>
      <c r="AS18" s="2"/>
      <c r="AT18" s="67"/>
      <c r="AU18" s="67"/>
      <c r="AV18" s="1"/>
      <c r="AW18" s="67"/>
      <c r="AX18" s="67"/>
      <c r="AY18" s="1"/>
      <c r="AZ18" s="67"/>
      <c r="BA18" s="67"/>
      <c r="BB18" s="1"/>
      <c r="BC18" s="67"/>
      <c r="BD18" s="67"/>
      <c r="BE18" s="1"/>
      <c r="BF18" s="2">
        <f>BH18*1</f>
        <v>2958000</v>
      </c>
      <c r="BG18" s="2">
        <f>BH18-BF18</f>
        <v>0</v>
      </c>
      <c r="BH18" s="2">
        <v>2958000</v>
      </c>
      <c r="BI18" s="68">
        <f t="shared" ref="BI18:BI46" si="18">BK18/1.2</f>
        <v>2197250</v>
      </c>
      <c r="BJ18" s="68">
        <f t="shared" ref="BJ18:BJ46" si="19">BK18-BI18</f>
        <v>439450</v>
      </c>
      <c r="BK18" s="68">
        <v>2636700</v>
      </c>
      <c r="BL18" s="2" t="s">
        <v>165</v>
      </c>
    </row>
    <row r="19" spans="1:64">
      <c r="A19" s="62">
        <v>11</v>
      </c>
      <c r="B19" s="63" t="s">
        <v>24</v>
      </c>
      <c r="C19" s="62" t="s">
        <v>25</v>
      </c>
      <c r="D19" s="64" t="s">
        <v>5</v>
      </c>
      <c r="E19" s="69">
        <v>2000</v>
      </c>
      <c r="F19" s="66">
        <v>5682000</v>
      </c>
      <c r="G19" s="70"/>
      <c r="H19" s="70"/>
      <c r="I19" s="71"/>
      <c r="J19" s="72"/>
      <c r="K19" s="2"/>
      <c r="L19" s="1"/>
      <c r="M19" s="2"/>
      <c r="N19" s="2"/>
      <c r="O19" s="2"/>
      <c r="P19" s="2">
        <f t="shared" si="6"/>
        <v>4463333.333333334</v>
      </c>
      <c r="Q19" s="2">
        <f t="shared" si="7"/>
        <v>892666.66666666605</v>
      </c>
      <c r="R19" s="2">
        <v>5356000</v>
      </c>
      <c r="S19" s="68">
        <f t="shared" si="16"/>
        <v>4150000</v>
      </c>
      <c r="T19" s="68">
        <f t="shared" si="17"/>
        <v>830000</v>
      </c>
      <c r="U19" s="68">
        <v>4980000</v>
      </c>
      <c r="V19" s="2"/>
      <c r="W19" s="2"/>
      <c r="X19" s="1"/>
      <c r="Y19" s="67"/>
      <c r="Z19" s="67"/>
      <c r="AA19" s="1"/>
      <c r="AB19" s="67"/>
      <c r="AC19" s="67"/>
      <c r="AD19" s="1"/>
      <c r="AE19" s="67"/>
      <c r="AF19" s="67"/>
      <c r="AG19" s="1"/>
      <c r="AH19" s="67"/>
      <c r="AI19" s="67"/>
      <c r="AJ19" s="1"/>
      <c r="AK19" s="2">
        <f>AM19/1.2</f>
        <v>10000000</v>
      </c>
      <c r="AL19" s="2">
        <f>AM19-AK19</f>
        <v>2000000</v>
      </c>
      <c r="AM19" s="2">
        <v>12000000</v>
      </c>
      <c r="AN19" s="2">
        <f>AP19/1.2</f>
        <v>4230000</v>
      </c>
      <c r="AO19" s="2">
        <f>AP19-AN19</f>
        <v>846000</v>
      </c>
      <c r="AP19" s="2">
        <v>5076000</v>
      </c>
      <c r="AQ19" s="2">
        <f t="shared" ref="AQ19:AQ35" si="20">AS19/1.2</f>
        <v>10200000</v>
      </c>
      <c r="AR19" s="2">
        <f t="shared" ref="AR19:AR35" si="21">AS19-AQ19</f>
        <v>2040000</v>
      </c>
      <c r="AS19" s="2">
        <v>12240000</v>
      </c>
      <c r="AT19" s="67"/>
      <c r="AU19" s="67"/>
      <c r="AV19" s="1"/>
      <c r="AW19" s="67"/>
      <c r="AX19" s="67"/>
      <c r="AY19" s="1"/>
      <c r="AZ19" s="67"/>
      <c r="BA19" s="67"/>
      <c r="BB19" s="1"/>
      <c r="BC19" s="2">
        <f>BE19/1.2</f>
        <v>10000000</v>
      </c>
      <c r="BD19" s="2">
        <f>BE19-BC19</f>
        <v>2000000</v>
      </c>
      <c r="BE19" s="2">
        <v>12000000</v>
      </c>
      <c r="BF19" s="67"/>
      <c r="BG19" s="67"/>
      <c r="BH19" s="1"/>
      <c r="BI19" s="2">
        <f t="shared" si="18"/>
        <v>4465000</v>
      </c>
      <c r="BJ19" s="2">
        <f t="shared" si="19"/>
        <v>893000</v>
      </c>
      <c r="BK19" s="2">
        <v>5358000</v>
      </c>
      <c r="BL19" s="2" t="s">
        <v>151</v>
      </c>
    </row>
    <row r="20" spans="1:64">
      <c r="A20" s="62">
        <v>12</v>
      </c>
      <c r="B20" s="63" t="s">
        <v>26</v>
      </c>
      <c r="C20" s="62" t="s">
        <v>27</v>
      </c>
      <c r="D20" s="64" t="s">
        <v>5</v>
      </c>
      <c r="E20" s="65">
        <v>12</v>
      </c>
      <c r="F20" s="66">
        <v>40656</v>
      </c>
      <c r="G20" s="70"/>
      <c r="H20" s="70"/>
      <c r="I20" s="71"/>
      <c r="J20" s="72"/>
      <c r="K20" s="2"/>
      <c r="L20" s="1"/>
      <c r="M20" s="2"/>
      <c r="N20" s="2"/>
      <c r="O20" s="2"/>
      <c r="P20" s="68">
        <f t="shared" si="6"/>
        <v>29480</v>
      </c>
      <c r="Q20" s="68">
        <f t="shared" si="7"/>
        <v>5896</v>
      </c>
      <c r="R20" s="68">
        <v>35376</v>
      </c>
      <c r="S20" s="67"/>
      <c r="T20" s="67"/>
      <c r="U20" s="1"/>
      <c r="V20" s="2"/>
      <c r="W20" s="2"/>
      <c r="X20" s="1"/>
      <c r="Y20" s="67"/>
      <c r="Z20" s="67"/>
      <c r="AA20" s="1"/>
      <c r="AB20" s="67"/>
      <c r="AC20" s="67"/>
      <c r="AD20" s="1"/>
      <c r="AE20" s="67"/>
      <c r="AF20" s="67"/>
      <c r="AG20" s="1"/>
      <c r="AH20" s="67"/>
      <c r="AI20" s="67"/>
      <c r="AJ20" s="1"/>
      <c r="AK20" s="67"/>
      <c r="AL20" s="67"/>
      <c r="AM20" s="1"/>
      <c r="AN20" s="67"/>
      <c r="AO20" s="67"/>
      <c r="AP20" s="1"/>
      <c r="AQ20" s="2">
        <f t="shared" si="20"/>
        <v>56400</v>
      </c>
      <c r="AR20" s="2">
        <f t="shared" si="21"/>
        <v>11280</v>
      </c>
      <c r="AS20" s="2">
        <v>67680</v>
      </c>
      <c r="AT20" s="67"/>
      <c r="AU20" s="67"/>
      <c r="AV20" s="1"/>
      <c r="AW20" s="67"/>
      <c r="AX20" s="67"/>
      <c r="AY20" s="1"/>
      <c r="AZ20" s="67"/>
      <c r="BA20" s="67"/>
      <c r="BB20" s="1"/>
      <c r="BC20" s="67"/>
      <c r="BD20" s="67"/>
      <c r="BE20" s="67"/>
      <c r="BF20" s="67"/>
      <c r="BG20" s="67"/>
      <c r="BH20" s="1"/>
      <c r="BI20" s="2">
        <f t="shared" si="18"/>
        <v>34800</v>
      </c>
      <c r="BJ20" s="2">
        <f t="shared" si="19"/>
        <v>6960</v>
      </c>
      <c r="BK20" s="2">
        <v>41760</v>
      </c>
      <c r="BL20" s="2" t="s">
        <v>150</v>
      </c>
    </row>
    <row r="21" spans="1:64">
      <c r="A21" s="62">
        <v>13</v>
      </c>
      <c r="B21" s="63" t="s">
        <v>28</v>
      </c>
      <c r="C21" s="64" t="s">
        <v>29</v>
      </c>
      <c r="D21" s="64" t="s">
        <v>5</v>
      </c>
      <c r="E21" s="69">
        <v>1298</v>
      </c>
      <c r="F21" s="66">
        <v>3662956</v>
      </c>
      <c r="G21" s="70"/>
      <c r="H21" s="70"/>
      <c r="I21" s="71"/>
      <c r="J21" s="72"/>
      <c r="K21" s="2"/>
      <c r="L21" s="1"/>
      <c r="M21" s="2"/>
      <c r="N21" s="2"/>
      <c r="O21" s="2"/>
      <c r="P21" s="2">
        <f t="shared" si="6"/>
        <v>2831803.3333333335</v>
      </c>
      <c r="Q21" s="2">
        <f t="shared" si="7"/>
        <v>566360.66666666651</v>
      </c>
      <c r="R21" s="2">
        <v>3398164</v>
      </c>
      <c r="S21" s="68">
        <f t="shared" ref="S21:S22" si="22">U21/1.2</f>
        <v>2790700</v>
      </c>
      <c r="T21" s="68">
        <f t="shared" ref="T21:T22" si="23">U21-S21</f>
        <v>558140</v>
      </c>
      <c r="U21" s="68">
        <v>3348840</v>
      </c>
      <c r="V21" s="2"/>
      <c r="W21" s="2"/>
      <c r="X21" s="1"/>
      <c r="Y21" s="67"/>
      <c r="Z21" s="67"/>
      <c r="AA21" s="1"/>
      <c r="AB21" s="67"/>
      <c r="AC21" s="67"/>
      <c r="AD21" s="1"/>
      <c r="AE21" s="67"/>
      <c r="AF21" s="67"/>
      <c r="AG21" s="1"/>
      <c r="AH21" s="67"/>
      <c r="AI21" s="67"/>
      <c r="AJ21" s="1"/>
      <c r="AK21" s="2">
        <f>AM21/1.2</f>
        <v>6490000</v>
      </c>
      <c r="AL21" s="2">
        <f>AM21-AK21</f>
        <v>1298000</v>
      </c>
      <c r="AM21" s="2">
        <v>7788000</v>
      </c>
      <c r="AN21" s="2">
        <f>AP21/1.2</f>
        <v>2810170</v>
      </c>
      <c r="AO21" s="2">
        <f>AP21-AN21</f>
        <v>562034</v>
      </c>
      <c r="AP21" s="2">
        <v>3372204</v>
      </c>
      <c r="AQ21" s="2">
        <f t="shared" si="20"/>
        <v>6100600</v>
      </c>
      <c r="AR21" s="2">
        <f t="shared" si="21"/>
        <v>1220120</v>
      </c>
      <c r="AS21" s="2">
        <v>7320720</v>
      </c>
      <c r="AT21" s="67"/>
      <c r="AU21" s="67"/>
      <c r="AV21" s="1"/>
      <c r="AW21" s="67"/>
      <c r="AX21" s="67"/>
      <c r="AY21" s="1"/>
      <c r="AZ21" s="67"/>
      <c r="BA21" s="67"/>
      <c r="BB21" s="1"/>
      <c r="BC21" s="72">
        <f>BE21/1.2</f>
        <v>6490000</v>
      </c>
      <c r="BD21" s="72">
        <f>BE21-BC21</f>
        <v>1298000</v>
      </c>
      <c r="BE21" s="72">
        <v>7788000</v>
      </c>
      <c r="BF21" s="67"/>
      <c r="BG21" s="67"/>
      <c r="BH21" s="1"/>
      <c r="BI21" s="2">
        <f t="shared" si="18"/>
        <v>2902111.666666667</v>
      </c>
      <c r="BJ21" s="2">
        <f t="shared" si="19"/>
        <v>580422.33333333302</v>
      </c>
      <c r="BK21" s="2">
        <v>3482534</v>
      </c>
      <c r="BL21" s="2" t="s">
        <v>151</v>
      </c>
    </row>
    <row r="22" spans="1:64" ht="38.25">
      <c r="A22" s="62">
        <v>14</v>
      </c>
      <c r="B22" s="63" t="s">
        <v>30</v>
      </c>
      <c r="C22" s="64" t="s">
        <v>31</v>
      </c>
      <c r="D22" s="64" t="s">
        <v>32</v>
      </c>
      <c r="E22" s="65">
        <v>218</v>
      </c>
      <c r="F22" s="66">
        <v>3941876</v>
      </c>
      <c r="G22" s="70"/>
      <c r="H22" s="70"/>
      <c r="I22" s="71"/>
      <c r="J22" s="72"/>
      <c r="K22" s="2"/>
      <c r="L22" s="1"/>
      <c r="M22" s="2"/>
      <c r="N22" s="2"/>
      <c r="O22" s="2"/>
      <c r="P22" s="2">
        <f t="shared" si="6"/>
        <v>3921093.3333333335</v>
      </c>
      <c r="Q22" s="2">
        <f t="shared" si="7"/>
        <v>784218.66666666651</v>
      </c>
      <c r="R22" s="2">
        <v>4705312</v>
      </c>
      <c r="S22" s="68">
        <f t="shared" si="22"/>
        <v>2993140</v>
      </c>
      <c r="T22" s="68">
        <f t="shared" si="23"/>
        <v>598628</v>
      </c>
      <c r="U22" s="68">
        <v>3591768</v>
      </c>
      <c r="V22" s="2"/>
      <c r="W22" s="2"/>
      <c r="X22" s="1"/>
      <c r="Y22" s="2">
        <f t="shared" ref="Y22:Y35" si="24">AA22/1.2</f>
        <v>3142833.3333333335</v>
      </c>
      <c r="Z22" s="2">
        <f t="shared" ref="Z22:Z35" si="25">AA22-Y22</f>
        <v>628566.66666666651</v>
      </c>
      <c r="AA22" s="2">
        <v>3771400</v>
      </c>
      <c r="AB22" s="67"/>
      <c r="AC22" s="67"/>
      <c r="AD22" s="1"/>
      <c r="AE22" s="2">
        <f>AG22/1.2</f>
        <v>9570200</v>
      </c>
      <c r="AF22" s="2">
        <f>AG22-AE22</f>
        <v>1914040</v>
      </c>
      <c r="AG22" s="2">
        <v>11484240</v>
      </c>
      <c r="AH22" s="67"/>
      <c r="AI22" s="67"/>
      <c r="AJ22" s="1"/>
      <c r="AK22" s="67"/>
      <c r="AL22" s="67"/>
      <c r="AM22" s="1"/>
      <c r="AN22" s="67"/>
      <c r="AO22" s="67"/>
      <c r="AP22" s="1"/>
      <c r="AQ22" s="2">
        <f t="shared" si="20"/>
        <v>5423840</v>
      </c>
      <c r="AR22" s="2">
        <f t="shared" si="21"/>
        <v>1084768</v>
      </c>
      <c r="AS22" s="2">
        <v>6508608</v>
      </c>
      <c r="AT22" s="67"/>
      <c r="AU22" s="67"/>
      <c r="AV22" s="1"/>
      <c r="AW22" s="67"/>
      <c r="AX22" s="67"/>
      <c r="AY22" s="1"/>
      <c r="AZ22" s="2">
        <f>BB22/1.2</f>
        <v>3525000</v>
      </c>
      <c r="BA22" s="2">
        <f>BB22-AZ22</f>
        <v>705000</v>
      </c>
      <c r="BB22" s="2">
        <v>4230000</v>
      </c>
      <c r="BC22" s="67"/>
      <c r="BD22" s="67"/>
      <c r="BE22" s="1"/>
      <c r="BF22" s="67"/>
      <c r="BG22" s="67"/>
      <c r="BH22" s="1"/>
      <c r="BI22" s="2">
        <f t="shared" si="18"/>
        <v>3233666.666666667</v>
      </c>
      <c r="BJ22" s="2">
        <f t="shared" si="19"/>
        <v>646733.33333333302</v>
      </c>
      <c r="BK22" s="2">
        <v>3880400</v>
      </c>
      <c r="BL22" s="2" t="s">
        <v>151</v>
      </c>
    </row>
    <row r="23" spans="1:64">
      <c r="A23" s="62">
        <v>15</v>
      </c>
      <c r="B23" s="63" t="s">
        <v>33</v>
      </c>
      <c r="C23" s="64" t="s">
        <v>34</v>
      </c>
      <c r="D23" s="64" t="s">
        <v>5</v>
      </c>
      <c r="E23" s="65">
        <v>35</v>
      </c>
      <c r="F23" s="66">
        <v>588560</v>
      </c>
      <c r="G23" s="70"/>
      <c r="H23" s="70"/>
      <c r="I23" s="71"/>
      <c r="J23" s="72"/>
      <c r="K23" s="2"/>
      <c r="L23" s="1"/>
      <c r="M23" s="2"/>
      <c r="N23" s="2"/>
      <c r="O23" s="2"/>
      <c r="P23" s="2">
        <f t="shared" si="6"/>
        <v>489533.33333333337</v>
      </c>
      <c r="Q23" s="2">
        <f t="shared" si="7"/>
        <v>97906.666666666628</v>
      </c>
      <c r="R23" s="2">
        <v>587440</v>
      </c>
      <c r="S23" s="67"/>
      <c r="T23" s="67"/>
      <c r="U23" s="1"/>
      <c r="V23" s="2">
        <f t="shared" ref="V23:V24" si="26">X23/1.2</f>
        <v>854583.33333333337</v>
      </c>
      <c r="W23" s="2">
        <f t="shared" ref="W23:W24" si="27">X23-V23</f>
        <v>170916.66666666663</v>
      </c>
      <c r="X23" s="2">
        <v>1025500</v>
      </c>
      <c r="Y23" s="2">
        <f t="shared" si="24"/>
        <v>434583.33333333337</v>
      </c>
      <c r="Z23" s="2">
        <f t="shared" si="25"/>
        <v>86916.666666666628</v>
      </c>
      <c r="AA23" s="2">
        <v>521500</v>
      </c>
      <c r="AB23" s="67"/>
      <c r="AC23" s="67"/>
      <c r="AD23" s="1"/>
      <c r="AE23" s="67"/>
      <c r="AF23" s="67"/>
      <c r="AG23" s="1"/>
      <c r="AH23" s="67"/>
      <c r="AI23" s="67"/>
      <c r="AJ23" s="1"/>
      <c r="AK23" s="68">
        <f t="shared" ref="AK23:AK24" si="28">AM23/1.2</f>
        <v>423500</v>
      </c>
      <c r="AL23" s="68">
        <f t="shared" ref="AL23:AL24" si="29">AM23-AK23</f>
        <v>84700</v>
      </c>
      <c r="AM23" s="68">
        <v>508200</v>
      </c>
      <c r="AN23" s="67"/>
      <c r="AO23" s="67"/>
      <c r="AP23" s="1"/>
      <c r="AQ23" s="2">
        <f t="shared" si="20"/>
        <v>567000</v>
      </c>
      <c r="AR23" s="2">
        <f t="shared" si="21"/>
        <v>113400</v>
      </c>
      <c r="AS23" s="2">
        <v>680400</v>
      </c>
      <c r="AT23" s="2">
        <f t="shared" ref="AT23:AT34" si="30">AV23/1.2</f>
        <v>1118250</v>
      </c>
      <c r="AU23" s="2">
        <f t="shared" ref="AU23:AU34" si="31">AV23-AT23</f>
        <v>223650</v>
      </c>
      <c r="AV23" s="2">
        <v>1341900</v>
      </c>
      <c r="AW23" s="67"/>
      <c r="AX23" s="67"/>
      <c r="AY23" s="1"/>
      <c r="AZ23" s="67"/>
      <c r="BA23" s="67"/>
      <c r="BB23" s="1"/>
      <c r="BC23" s="67"/>
      <c r="BD23" s="67"/>
      <c r="BE23" s="1"/>
      <c r="BF23" s="67"/>
      <c r="BG23" s="67"/>
      <c r="BH23" s="1"/>
      <c r="BI23" s="2">
        <f t="shared" si="18"/>
        <v>460104.16666666669</v>
      </c>
      <c r="BJ23" s="2">
        <f t="shared" si="19"/>
        <v>92020.833333333314</v>
      </c>
      <c r="BK23" s="2">
        <v>552125</v>
      </c>
      <c r="BL23" s="2" t="s">
        <v>157</v>
      </c>
    </row>
    <row r="24" spans="1:64">
      <c r="A24" s="62">
        <v>16</v>
      </c>
      <c r="B24" s="63" t="s">
        <v>35</v>
      </c>
      <c r="C24" s="64" t="s">
        <v>36</v>
      </c>
      <c r="D24" s="64" t="s">
        <v>5</v>
      </c>
      <c r="E24" s="65">
        <v>170</v>
      </c>
      <c r="F24" s="66">
        <v>2206430</v>
      </c>
      <c r="G24" s="70"/>
      <c r="H24" s="70"/>
      <c r="I24" s="71"/>
      <c r="J24" s="72"/>
      <c r="K24" s="2"/>
      <c r="L24" s="1"/>
      <c r="M24" s="2"/>
      <c r="N24" s="2"/>
      <c r="O24" s="2"/>
      <c r="P24" s="2">
        <f t="shared" si="6"/>
        <v>1750716.6666666667</v>
      </c>
      <c r="Q24" s="2">
        <f t="shared" si="7"/>
        <v>350143.33333333326</v>
      </c>
      <c r="R24" s="2">
        <v>2100860</v>
      </c>
      <c r="S24" s="2">
        <f t="shared" ref="S24:S26" si="32">U24/1.2</f>
        <v>1678750</v>
      </c>
      <c r="T24" s="2">
        <f t="shared" ref="T24:T26" si="33">U24-S24</f>
        <v>335750</v>
      </c>
      <c r="U24" s="2">
        <v>2014500</v>
      </c>
      <c r="V24" s="2">
        <f t="shared" si="26"/>
        <v>2096666.6666666667</v>
      </c>
      <c r="W24" s="2">
        <f t="shared" si="27"/>
        <v>419333.33333333326</v>
      </c>
      <c r="X24" s="2">
        <v>2516000</v>
      </c>
      <c r="Y24" s="2">
        <f t="shared" si="24"/>
        <v>1678750</v>
      </c>
      <c r="Z24" s="2">
        <f t="shared" si="25"/>
        <v>335750</v>
      </c>
      <c r="AA24" s="2">
        <v>2014500</v>
      </c>
      <c r="AB24" s="67"/>
      <c r="AC24" s="67"/>
      <c r="AD24" s="1"/>
      <c r="AE24" s="67"/>
      <c r="AF24" s="67"/>
      <c r="AG24" s="1"/>
      <c r="AH24" s="67"/>
      <c r="AI24" s="67"/>
      <c r="AJ24" s="1"/>
      <c r="AK24" s="2">
        <f t="shared" si="28"/>
        <v>2057000</v>
      </c>
      <c r="AL24" s="2">
        <f t="shared" si="29"/>
        <v>411400</v>
      </c>
      <c r="AM24" s="2">
        <v>2468400</v>
      </c>
      <c r="AN24" s="67"/>
      <c r="AO24" s="67"/>
      <c r="AP24" s="1"/>
      <c r="AQ24" s="2">
        <f t="shared" si="20"/>
        <v>2941000</v>
      </c>
      <c r="AR24" s="2">
        <f t="shared" si="21"/>
        <v>588200</v>
      </c>
      <c r="AS24" s="2">
        <v>3529200</v>
      </c>
      <c r="AT24" s="2">
        <f t="shared" si="30"/>
        <v>3323500</v>
      </c>
      <c r="AU24" s="2">
        <f t="shared" si="31"/>
        <v>664700</v>
      </c>
      <c r="AV24" s="2">
        <v>3988200</v>
      </c>
      <c r="AW24" s="67"/>
      <c r="AX24" s="67"/>
      <c r="AY24" s="1"/>
      <c r="AZ24" s="67"/>
      <c r="BA24" s="67"/>
      <c r="BB24" s="1"/>
      <c r="BC24" s="2">
        <f>BE24/1.2</f>
        <v>3527500</v>
      </c>
      <c r="BD24" s="2">
        <f>BE24-BC24</f>
        <v>705500</v>
      </c>
      <c r="BE24" s="2">
        <v>4233000</v>
      </c>
      <c r="BF24" s="67"/>
      <c r="BG24" s="67"/>
      <c r="BH24" s="1"/>
      <c r="BI24" s="68">
        <f t="shared" si="18"/>
        <v>1661750</v>
      </c>
      <c r="BJ24" s="68">
        <f t="shared" si="19"/>
        <v>332350</v>
      </c>
      <c r="BK24" s="68">
        <v>1994100</v>
      </c>
      <c r="BL24" s="2" t="s">
        <v>165</v>
      </c>
    </row>
    <row r="25" spans="1:64">
      <c r="A25" s="62">
        <v>17</v>
      </c>
      <c r="B25" s="63" t="s">
        <v>37</v>
      </c>
      <c r="C25" s="64" t="s">
        <v>38</v>
      </c>
      <c r="D25" s="64" t="s">
        <v>5</v>
      </c>
      <c r="E25" s="65">
        <v>10</v>
      </c>
      <c r="F25" s="66">
        <v>388120</v>
      </c>
      <c r="G25" s="70"/>
      <c r="H25" s="70"/>
      <c r="I25" s="71"/>
      <c r="J25" s="72"/>
      <c r="K25" s="2"/>
      <c r="L25" s="1"/>
      <c r="M25" s="1">
        <f t="shared" ref="M25:M26" si="34">O25/1.2</f>
        <v>399166.66666666669</v>
      </c>
      <c r="N25" s="2">
        <f t="shared" ref="N25:N26" si="35">O25-M25</f>
        <v>79833.333333333314</v>
      </c>
      <c r="O25" s="2">
        <v>479000</v>
      </c>
      <c r="P25" s="68">
        <f t="shared" si="6"/>
        <v>273108.33333333337</v>
      </c>
      <c r="Q25" s="68">
        <f t="shared" si="7"/>
        <v>54621.666666666628</v>
      </c>
      <c r="R25" s="68">
        <v>327730</v>
      </c>
      <c r="S25" s="2">
        <f t="shared" si="32"/>
        <v>366500</v>
      </c>
      <c r="T25" s="2">
        <f t="shared" si="33"/>
        <v>73300</v>
      </c>
      <c r="U25" s="2">
        <v>439800</v>
      </c>
      <c r="V25" s="67"/>
      <c r="W25" s="67"/>
      <c r="X25" s="1"/>
      <c r="Y25" s="2">
        <f t="shared" si="24"/>
        <v>341666.66666666669</v>
      </c>
      <c r="Z25" s="2">
        <f t="shared" si="25"/>
        <v>68333.333333333314</v>
      </c>
      <c r="AA25" s="2">
        <v>410000</v>
      </c>
      <c r="AB25" s="67"/>
      <c r="AC25" s="67"/>
      <c r="AD25" s="1"/>
      <c r="AE25" s="67"/>
      <c r="AF25" s="67"/>
      <c r="AG25" s="1"/>
      <c r="AH25" s="67"/>
      <c r="AI25" s="67"/>
      <c r="AJ25" s="1"/>
      <c r="AK25" s="67"/>
      <c r="AL25" s="67"/>
      <c r="AM25" s="1"/>
      <c r="AN25" s="67"/>
      <c r="AO25" s="67"/>
      <c r="AP25" s="1"/>
      <c r="AQ25" s="2">
        <f t="shared" si="20"/>
        <v>473000</v>
      </c>
      <c r="AR25" s="2">
        <f t="shared" si="21"/>
        <v>94600</v>
      </c>
      <c r="AS25" s="2">
        <v>567600</v>
      </c>
      <c r="AT25" s="2">
        <f t="shared" si="30"/>
        <v>431000</v>
      </c>
      <c r="AU25" s="2">
        <f t="shared" si="31"/>
        <v>86200</v>
      </c>
      <c r="AV25" s="2">
        <v>517200</v>
      </c>
      <c r="AW25" s="2">
        <f t="shared" ref="AW25:AW26" si="36">AY25*1</f>
        <v>450000</v>
      </c>
      <c r="AX25" s="2">
        <f t="shared" ref="AX25:AX26" si="37">AY25-AW25</f>
        <v>0</v>
      </c>
      <c r="AY25" s="2">
        <v>450000</v>
      </c>
      <c r="AZ25" s="67"/>
      <c r="BA25" s="67"/>
      <c r="BB25" s="1"/>
      <c r="BC25" s="67"/>
      <c r="BD25" s="67"/>
      <c r="BE25" s="1"/>
      <c r="BF25" s="67"/>
      <c r="BG25" s="67"/>
      <c r="BH25" s="1"/>
      <c r="BI25" s="2">
        <f t="shared" si="18"/>
        <v>369866.66666666669</v>
      </c>
      <c r="BJ25" s="2">
        <f t="shared" si="19"/>
        <v>73973.333333333314</v>
      </c>
      <c r="BK25" s="2">
        <v>443840</v>
      </c>
      <c r="BL25" s="2" t="s">
        <v>150</v>
      </c>
    </row>
    <row r="26" spans="1:64">
      <c r="A26" s="62">
        <v>18</v>
      </c>
      <c r="B26" s="63" t="s">
        <v>39</v>
      </c>
      <c r="C26" s="64" t="s">
        <v>40</v>
      </c>
      <c r="D26" s="64" t="s">
        <v>5</v>
      </c>
      <c r="E26" s="65">
        <v>15</v>
      </c>
      <c r="F26" s="66">
        <v>868410</v>
      </c>
      <c r="G26" s="70"/>
      <c r="H26" s="70"/>
      <c r="I26" s="71"/>
      <c r="J26" s="72"/>
      <c r="K26" s="2"/>
      <c r="L26" s="1"/>
      <c r="M26" s="1">
        <f t="shared" si="34"/>
        <v>1093750</v>
      </c>
      <c r="N26" s="2">
        <f t="shared" si="35"/>
        <v>218750</v>
      </c>
      <c r="O26" s="2">
        <v>1312500</v>
      </c>
      <c r="P26" s="2">
        <f t="shared" si="6"/>
        <v>776700</v>
      </c>
      <c r="Q26" s="2">
        <f t="shared" si="7"/>
        <v>155340</v>
      </c>
      <c r="R26" s="2">
        <v>932040</v>
      </c>
      <c r="S26" s="2">
        <f t="shared" si="32"/>
        <v>675000</v>
      </c>
      <c r="T26" s="2">
        <f t="shared" si="33"/>
        <v>135000</v>
      </c>
      <c r="U26" s="2">
        <v>810000</v>
      </c>
      <c r="V26" s="67"/>
      <c r="W26" s="67"/>
      <c r="X26" s="1"/>
      <c r="Y26" s="68">
        <f t="shared" si="24"/>
        <v>662500</v>
      </c>
      <c r="Z26" s="68">
        <f t="shared" si="25"/>
        <v>132500</v>
      </c>
      <c r="AA26" s="68">
        <v>795000</v>
      </c>
      <c r="AB26" s="67"/>
      <c r="AC26" s="67"/>
      <c r="AD26" s="1"/>
      <c r="AE26" s="67"/>
      <c r="AF26" s="67"/>
      <c r="AG26" s="1"/>
      <c r="AH26" s="67"/>
      <c r="AI26" s="67"/>
      <c r="AJ26" s="1"/>
      <c r="AK26" s="67"/>
      <c r="AL26" s="67"/>
      <c r="AM26" s="1"/>
      <c r="AN26" s="67"/>
      <c r="AO26" s="67"/>
      <c r="AP26" s="1"/>
      <c r="AQ26" s="2">
        <f t="shared" si="20"/>
        <v>1458000</v>
      </c>
      <c r="AR26" s="2">
        <f t="shared" si="21"/>
        <v>291600</v>
      </c>
      <c r="AS26" s="2">
        <v>1749600</v>
      </c>
      <c r="AT26" s="2">
        <f t="shared" si="30"/>
        <v>1377000</v>
      </c>
      <c r="AU26" s="2">
        <f t="shared" si="31"/>
        <v>275400</v>
      </c>
      <c r="AV26" s="2">
        <v>1652400</v>
      </c>
      <c r="AW26" s="2">
        <f t="shared" si="36"/>
        <v>750000</v>
      </c>
      <c r="AX26" s="2">
        <f t="shared" si="37"/>
        <v>0</v>
      </c>
      <c r="AY26" s="2">
        <v>750000</v>
      </c>
      <c r="AZ26" s="67"/>
      <c r="BA26" s="67"/>
      <c r="BB26" s="1"/>
      <c r="BC26" s="67"/>
      <c r="BD26" s="67"/>
      <c r="BE26" s="1"/>
      <c r="BF26" s="67"/>
      <c r="BG26" s="67"/>
      <c r="BH26" s="1"/>
      <c r="BI26" s="2">
        <f t="shared" si="18"/>
        <v>710562.5</v>
      </c>
      <c r="BJ26" s="2">
        <f t="shared" si="19"/>
        <v>142112.5</v>
      </c>
      <c r="BK26" s="2">
        <v>852675</v>
      </c>
      <c r="BL26" s="2" t="s">
        <v>153</v>
      </c>
    </row>
    <row r="27" spans="1:64">
      <c r="A27" s="62">
        <v>19</v>
      </c>
      <c r="B27" s="63" t="s">
        <v>41</v>
      </c>
      <c r="C27" s="64" t="s">
        <v>42</v>
      </c>
      <c r="D27" s="64" t="s">
        <v>5</v>
      </c>
      <c r="E27" s="65">
        <v>20</v>
      </c>
      <c r="F27" s="66">
        <v>612260</v>
      </c>
      <c r="G27" s="70"/>
      <c r="H27" s="70"/>
      <c r="I27" s="71"/>
      <c r="J27" s="72"/>
      <c r="K27" s="2"/>
      <c r="L27" s="1"/>
      <c r="M27" s="2"/>
      <c r="N27" s="2"/>
      <c r="O27" s="2"/>
      <c r="P27" s="2">
        <f t="shared" si="6"/>
        <v>509733.33333333337</v>
      </c>
      <c r="Q27" s="2">
        <f t="shared" si="7"/>
        <v>101946.66666666663</v>
      </c>
      <c r="R27" s="2">
        <v>611680</v>
      </c>
      <c r="S27" s="67"/>
      <c r="T27" s="67"/>
      <c r="U27" s="1"/>
      <c r="V27" s="2">
        <f t="shared" ref="V27:V32" si="38">X27/1.2</f>
        <v>733333.33333333337</v>
      </c>
      <c r="W27" s="2">
        <f t="shared" ref="W27:W32" si="39">X27-V27</f>
        <v>146666.66666666663</v>
      </c>
      <c r="X27" s="2">
        <v>880000</v>
      </c>
      <c r="Y27" s="2">
        <f t="shared" si="24"/>
        <v>463333.33333333337</v>
      </c>
      <c r="Z27" s="2">
        <f t="shared" si="25"/>
        <v>92666.666666666628</v>
      </c>
      <c r="AA27" s="2">
        <v>556000</v>
      </c>
      <c r="AB27" s="67"/>
      <c r="AC27" s="67"/>
      <c r="AD27" s="1"/>
      <c r="AE27" s="67"/>
      <c r="AF27" s="67"/>
      <c r="AG27" s="1"/>
      <c r="AH27" s="67"/>
      <c r="AI27" s="67"/>
      <c r="AJ27" s="1"/>
      <c r="AK27" s="68">
        <f t="shared" ref="AK27:AK32" si="40">AM27/1.2</f>
        <v>396000</v>
      </c>
      <c r="AL27" s="68">
        <f t="shared" ref="AL27:AL32" si="41">AM27-AK27</f>
        <v>79200</v>
      </c>
      <c r="AM27" s="68">
        <v>475200</v>
      </c>
      <c r="AN27" s="67"/>
      <c r="AO27" s="67"/>
      <c r="AP27" s="1"/>
      <c r="AQ27" s="2">
        <f t="shared" si="20"/>
        <v>794000</v>
      </c>
      <c r="AR27" s="2">
        <f t="shared" si="21"/>
        <v>158800</v>
      </c>
      <c r="AS27" s="2">
        <v>952800</v>
      </c>
      <c r="AT27" s="2">
        <f t="shared" si="30"/>
        <v>870000</v>
      </c>
      <c r="AU27" s="2">
        <f t="shared" si="31"/>
        <v>174000</v>
      </c>
      <c r="AV27" s="2">
        <v>1044000</v>
      </c>
      <c r="AW27" s="67"/>
      <c r="AX27" s="67"/>
      <c r="AY27" s="1"/>
      <c r="AZ27" s="67"/>
      <c r="BA27" s="67"/>
      <c r="BB27" s="1"/>
      <c r="BC27" s="67"/>
      <c r="BD27" s="67"/>
      <c r="BE27" s="1"/>
      <c r="BF27" s="67"/>
      <c r="BG27" s="67"/>
      <c r="BH27" s="1"/>
      <c r="BI27" s="2">
        <f t="shared" si="18"/>
        <v>488066.66666666669</v>
      </c>
      <c r="BJ27" s="2">
        <f t="shared" si="19"/>
        <v>97613.333333333314</v>
      </c>
      <c r="BK27" s="2">
        <v>585680</v>
      </c>
      <c r="BL27" s="2" t="s">
        <v>157</v>
      </c>
    </row>
    <row r="28" spans="1:64" ht="25.5">
      <c r="A28" s="62">
        <v>20</v>
      </c>
      <c r="B28" s="63" t="s">
        <v>43</v>
      </c>
      <c r="C28" s="64" t="s">
        <v>44</v>
      </c>
      <c r="D28" s="64" t="s">
        <v>32</v>
      </c>
      <c r="E28" s="65">
        <v>30</v>
      </c>
      <c r="F28" s="66">
        <v>1395300</v>
      </c>
      <c r="G28" s="70"/>
      <c r="H28" s="70"/>
      <c r="I28" s="71"/>
      <c r="J28" s="72"/>
      <c r="K28" s="2"/>
      <c r="L28" s="1"/>
      <c r="M28" s="1">
        <f>O28/1.2</f>
        <v>1560000</v>
      </c>
      <c r="N28" s="2">
        <f>O28-M28</f>
        <v>312000</v>
      </c>
      <c r="O28" s="2">
        <v>1872000</v>
      </c>
      <c r="P28" s="2">
        <f t="shared" si="6"/>
        <v>1111700</v>
      </c>
      <c r="Q28" s="2">
        <f t="shared" si="7"/>
        <v>222340</v>
      </c>
      <c r="R28" s="2">
        <v>1334040</v>
      </c>
      <c r="S28" s="68">
        <f t="shared" ref="S28:S34" si="42">U28/1.2</f>
        <v>1074750</v>
      </c>
      <c r="T28" s="68">
        <f t="shared" ref="T28:T34" si="43">U28-S28</f>
        <v>214950</v>
      </c>
      <c r="U28" s="68">
        <v>1289700</v>
      </c>
      <c r="V28" s="2">
        <f t="shared" si="38"/>
        <v>1730000</v>
      </c>
      <c r="W28" s="2">
        <f t="shared" si="39"/>
        <v>346000</v>
      </c>
      <c r="X28" s="2">
        <v>2076000</v>
      </c>
      <c r="Y28" s="2">
        <f t="shared" si="24"/>
        <v>1105000</v>
      </c>
      <c r="Z28" s="2">
        <f t="shared" si="25"/>
        <v>221000</v>
      </c>
      <c r="AA28" s="2">
        <v>1326000</v>
      </c>
      <c r="AB28" s="67"/>
      <c r="AC28" s="67"/>
      <c r="AD28" s="1"/>
      <c r="AE28" s="67"/>
      <c r="AF28" s="67"/>
      <c r="AG28" s="1"/>
      <c r="AH28" s="67"/>
      <c r="AI28" s="67"/>
      <c r="AJ28" s="1"/>
      <c r="AK28" s="2">
        <f t="shared" si="40"/>
        <v>1800000</v>
      </c>
      <c r="AL28" s="2">
        <f t="shared" si="41"/>
        <v>360000</v>
      </c>
      <c r="AM28" s="2">
        <v>2160000</v>
      </c>
      <c r="AN28" s="67"/>
      <c r="AO28" s="67"/>
      <c r="AP28" s="1"/>
      <c r="AQ28" s="2">
        <f t="shared" si="20"/>
        <v>2085000</v>
      </c>
      <c r="AR28" s="2">
        <f t="shared" si="21"/>
        <v>417000</v>
      </c>
      <c r="AS28" s="2">
        <v>2502000</v>
      </c>
      <c r="AT28" s="2">
        <f t="shared" si="30"/>
        <v>2089500</v>
      </c>
      <c r="AU28" s="2">
        <f t="shared" si="31"/>
        <v>417900</v>
      </c>
      <c r="AV28" s="2">
        <v>2507400</v>
      </c>
      <c r="AW28" s="67"/>
      <c r="AX28" s="67"/>
      <c r="AY28" s="1"/>
      <c r="AZ28" s="2">
        <f t="shared" ref="AZ28:AZ30" si="44">BB28/1.2</f>
        <v>1200000</v>
      </c>
      <c r="BA28" s="2">
        <f t="shared" ref="BA28:BA30" si="45">BB28-AZ28</f>
        <v>240000</v>
      </c>
      <c r="BB28" s="2">
        <v>1440000</v>
      </c>
      <c r="BC28" s="67"/>
      <c r="BD28" s="67"/>
      <c r="BE28" s="1"/>
      <c r="BF28" s="67"/>
      <c r="BG28" s="67"/>
      <c r="BH28" s="1"/>
      <c r="BI28" s="2">
        <f t="shared" si="18"/>
        <v>1307850</v>
      </c>
      <c r="BJ28" s="2">
        <f t="shared" si="19"/>
        <v>261570</v>
      </c>
      <c r="BK28" s="2">
        <v>1569420</v>
      </c>
      <c r="BL28" s="2" t="s">
        <v>151</v>
      </c>
    </row>
    <row r="29" spans="1:64">
      <c r="A29" s="62">
        <v>21</v>
      </c>
      <c r="B29" s="63" t="s">
        <v>45</v>
      </c>
      <c r="C29" s="64" t="s">
        <v>46</v>
      </c>
      <c r="D29" s="64" t="s">
        <v>5</v>
      </c>
      <c r="E29" s="65">
        <v>272</v>
      </c>
      <c r="F29" s="66">
        <v>4566608</v>
      </c>
      <c r="G29" s="70"/>
      <c r="H29" s="70"/>
      <c r="I29" s="71"/>
      <c r="J29" s="72"/>
      <c r="K29" s="2"/>
      <c r="L29" s="1"/>
      <c r="M29" s="2"/>
      <c r="N29" s="2"/>
      <c r="O29" s="2"/>
      <c r="P29" s="2">
        <f t="shared" si="6"/>
        <v>3705546.666666667</v>
      </c>
      <c r="Q29" s="2">
        <f t="shared" si="7"/>
        <v>741109.33333333302</v>
      </c>
      <c r="R29" s="2">
        <v>4446656</v>
      </c>
      <c r="S29" s="2">
        <f t="shared" si="42"/>
        <v>3508800</v>
      </c>
      <c r="T29" s="2">
        <f t="shared" si="43"/>
        <v>701760</v>
      </c>
      <c r="U29" s="2">
        <v>4210560</v>
      </c>
      <c r="V29" s="2">
        <f t="shared" si="38"/>
        <v>5576000</v>
      </c>
      <c r="W29" s="2">
        <f t="shared" si="39"/>
        <v>1115200</v>
      </c>
      <c r="X29" s="2">
        <v>6691200</v>
      </c>
      <c r="Y29" s="68">
        <f t="shared" si="24"/>
        <v>3366000</v>
      </c>
      <c r="Z29" s="68">
        <f t="shared" si="25"/>
        <v>673200</v>
      </c>
      <c r="AA29" s="68">
        <v>4039200</v>
      </c>
      <c r="AB29" s="67"/>
      <c r="AC29" s="67"/>
      <c r="AD29" s="1"/>
      <c r="AE29" s="67"/>
      <c r="AF29" s="67"/>
      <c r="AG29" s="1"/>
      <c r="AH29" s="67"/>
      <c r="AI29" s="67"/>
      <c r="AJ29" s="1"/>
      <c r="AK29" s="2">
        <f t="shared" si="40"/>
        <v>5086400</v>
      </c>
      <c r="AL29" s="2">
        <f t="shared" si="41"/>
        <v>1017280</v>
      </c>
      <c r="AM29" s="2">
        <v>6103680</v>
      </c>
      <c r="AN29" s="67"/>
      <c r="AO29" s="67"/>
      <c r="AP29" s="1"/>
      <c r="AQ29" s="2">
        <f t="shared" si="20"/>
        <v>6854400</v>
      </c>
      <c r="AR29" s="2">
        <f t="shared" si="21"/>
        <v>1370880</v>
      </c>
      <c r="AS29" s="2">
        <v>8225280</v>
      </c>
      <c r="AT29" s="2">
        <f t="shared" si="30"/>
        <v>7004000</v>
      </c>
      <c r="AU29" s="2">
        <f t="shared" si="31"/>
        <v>1400800</v>
      </c>
      <c r="AV29" s="2">
        <v>8404800</v>
      </c>
      <c r="AW29" s="67"/>
      <c r="AX29" s="67"/>
      <c r="AY29" s="1"/>
      <c r="AZ29" s="2">
        <f t="shared" si="44"/>
        <v>4041666.666666667</v>
      </c>
      <c r="BA29" s="2">
        <f t="shared" si="45"/>
        <v>808333.33333333302</v>
      </c>
      <c r="BB29" s="2">
        <v>4850000</v>
      </c>
      <c r="BC29" s="67"/>
      <c r="BD29" s="67"/>
      <c r="BE29" s="1"/>
      <c r="BF29" s="67"/>
      <c r="BG29" s="67"/>
      <c r="BH29" s="1"/>
      <c r="BI29" s="2">
        <f t="shared" si="18"/>
        <v>3613066.666666667</v>
      </c>
      <c r="BJ29" s="2">
        <f t="shared" si="19"/>
        <v>722613.33333333302</v>
      </c>
      <c r="BK29" s="2">
        <v>4335680</v>
      </c>
      <c r="BL29" s="2" t="s">
        <v>153</v>
      </c>
    </row>
    <row r="30" spans="1:64">
      <c r="A30" s="62">
        <v>22</v>
      </c>
      <c r="B30" s="63" t="s">
        <v>47</v>
      </c>
      <c r="C30" s="64" t="s">
        <v>48</v>
      </c>
      <c r="D30" s="64" t="s">
        <v>5</v>
      </c>
      <c r="E30" s="65">
        <v>103</v>
      </c>
      <c r="F30" s="66">
        <v>2559241</v>
      </c>
      <c r="G30" s="70"/>
      <c r="H30" s="70"/>
      <c r="I30" s="71"/>
      <c r="J30" s="72"/>
      <c r="K30" s="2"/>
      <c r="L30" s="1"/>
      <c r="M30" s="1">
        <f>O30/1.2</f>
        <v>3304583.3333333335</v>
      </c>
      <c r="N30" s="2">
        <f>O30-M30</f>
        <v>660916.66666666651</v>
      </c>
      <c r="O30" s="2">
        <v>3965500</v>
      </c>
      <c r="P30" s="68">
        <f t="shared" si="6"/>
        <v>1845245</v>
      </c>
      <c r="Q30" s="68">
        <f t="shared" si="7"/>
        <v>369049</v>
      </c>
      <c r="R30" s="68">
        <v>2214294</v>
      </c>
      <c r="S30" s="2">
        <f t="shared" si="42"/>
        <v>1946700</v>
      </c>
      <c r="T30" s="2">
        <f t="shared" si="43"/>
        <v>389340</v>
      </c>
      <c r="U30" s="2">
        <v>2336040</v>
      </c>
      <c r="V30" s="2">
        <f t="shared" si="38"/>
        <v>3381833.3333333335</v>
      </c>
      <c r="W30" s="2">
        <f t="shared" si="39"/>
        <v>676366.66666666651</v>
      </c>
      <c r="X30" s="2">
        <v>4058200</v>
      </c>
      <c r="Y30" s="2">
        <f t="shared" si="24"/>
        <v>1926958.3333333335</v>
      </c>
      <c r="Z30" s="2">
        <f t="shared" si="25"/>
        <v>385391.66666666651</v>
      </c>
      <c r="AA30" s="2">
        <v>2312350</v>
      </c>
      <c r="AB30" s="67"/>
      <c r="AC30" s="67"/>
      <c r="AD30" s="1"/>
      <c r="AE30" s="67"/>
      <c r="AF30" s="67"/>
      <c r="AG30" s="1"/>
      <c r="AH30" s="67"/>
      <c r="AI30" s="67"/>
      <c r="AJ30" s="1"/>
      <c r="AK30" s="2">
        <f t="shared" si="40"/>
        <v>2719200</v>
      </c>
      <c r="AL30" s="2">
        <f t="shared" si="41"/>
        <v>543840</v>
      </c>
      <c r="AM30" s="2">
        <v>3263040</v>
      </c>
      <c r="AN30" s="67"/>
      <c r="AO30" s="67"/>
      <c r="AP30" s="1"/>
      <c r="AQ30" s="2">
        <f t="shared" si="20"/>
        <v>3769800</v>
      </c>
      <c r="AR30" s="2">
        <f t="shared" si="21"/>
        <v>753960</v>
      </c>
      <c r="AS30" s="2">
        <v>4523760</v>
      </c>
      <c r="AT30" s="2">
        <f t="shared" si="30"/>
        <v>3708000</v>
      </c>
      <c r="AU30" s="2">
        <f t="shared" si="31"/>
        <v>741600</v>
      </c>
      <c r="AV30" s="2">
        <v>4449600</v>
      </c>
      <c r="AW30" s="67"/>
      <c r="AX30" s="67"/>
      <c r="AY30" s="1"/>
      <c r="AZ30" s="2">
        <f t="shared" si="44"/>
        <v>2125000</v>
      </c>
      <c r="BA30" s="2">
        <f t="shared" si="45"/>
        <v>425000</v>
      </c>
      <c r="BB30" s="2">
        <v>2550000</v>
      </c>
      <c r="BC30" s="67"/>
      <c r="BD30" s="67"/>
      <c r="BE30" s="1"/>
      <c r="BF30" s="67"/>
      <c r="BG30" s="67"/>
      <c r="BH30" s="1"/>
      <c r="BI30" s="2">
        <f t="shared" si="18"/>
        <v>1955626.6666666667</v>
      </c>
      <c r="BJ30" s="2">
        <f t="shared" si="19"/>
        <v>391125.33333333326</v>
      </c>
      <c r="BK30" s="2">
        <v>2346752</v>
      </c>
      <c r="BL30" s="2" t="s">
        <v>150</v>
      </c>
    </row>
    <row r="31" spans="1:64">
      <c r="A31" s="62">
        <v>23</v>
      </c>
      <c r="B31" s="63" t="s">
        <v>49</v>
      </c>
      <c r="C31" s="64" t="s">
        <v>50</v>
      </c>
      <c r="D31" s="64" t="s">
        <v>5</v>
      </c>
      <c r="E31" s="65">
        <v>77</v>
      </c>
      <c r="F31" s="66">
        <v>688534</v>
      </c>
      <c r="G31" s="70"/>
      <c r="H31" s="70"/>
      <c r="I31" s="71"/>
      <c r="J31" s="72"/>
      <c r="K31" s="2"/>
      <c r="L31" s="1"/>
      <c r="M31" s="2"/>
      <c r="N31" s="2"/>
      <c r="O31" s="2"/>
      <c r="P31" s="2">
        <f t="shared" si="6"/>
        <v>525396.66666666674</v>
      </c>
      <c r="Q31" s="2">
        <f t="shared" si="7"/>
        <v>105079.33333333326</v>
      </c>
      <c r="R31" s="2">
        <v>630476</v>
      </c>
      <c r="S31" s="68">
        <f t="shared" si="42"/>
        <v>519750</v>
      </c>
      <c r="T31" s="68">
        <f t="shared" si="43"/>
        <v>103950</v>
      </c>
      <c r="U31" s="68">
        <v>623700</v>
      </c>
      <c r="V31" s="2">
        <f t="shared" si="38"/>
        <v>763583.33333333337</v>
      </c>
      <c r="W31" s="2">
        <f t="shared" si="39"/>
        <v>152716.66666666663</v>
      </c>
      <c r="X31" s="2">
        <v>916300</v>
      </c>
      <c r="Y31" s="2">
        <f t="shared" si="24"/>
        <v>577500</v>
      </c>
      <c r="Z31" s="2">
        <f t="shared" si="25"/>
        <v>115500</v>
      </c>
      <c r="AA31" s="2">
        <v>693000</v>
      </c>
      <c r="AB31" s="67"/>
      <c r="AC31" s="67"/>
      <c r="AD31" s="1"/>
      <c r="AE31" s="67"/>
      <c r="AF31" s="67"/>
      <c r="AG31" s="1"/>
      <c r="AH31" s="67"/>
      <c r="AI31" s="67"/>
      <c r="AJ31" s="1"/>
      <c r="AK31" s="2">
        <f t="shared" si="40"/>
        <v>592900</v>
      </c>
      <c r="AL31" s="2">
        <f t="shared" si="41"/>
        <v>118580</v>
      </c>
      <c r="AM31" s="2">
        <v>711480</v>
      </c>
      <c r="AN31" s="67"/>
      <c r="AO31" s="67"/>
      <c r="AP31" s="1"/>
      <c r="AQ31" s="2">
        <f t="shared" si="20"/>
        <v>754600</v>
      </c>
      <c r="AR31" s="2">
        <f t="shared" si="21"/>
        <v>150920</v>
      </c>
      <c r="AS31" s="2">
        <v>905520</v>
      </c>
      <c r="AT31" s="2">
        <f t="shared" si="30"/>
        <v>993300</v>
      </c>
      <c r="AU31" s="2">
        <f t="shared" si="31"/>
        <v>198660</v>
      </c>
      <c r="AV31" s="2">
        <v>1191960</v>
      </c>
      <c r="AW31" s="67"/>
      <c r="AX31" s="67"/>
      <c r="AY31" s="1"/>
      <c r="AZ31" s="67"/>
      <c r="BA31" s="67"/>
      <c r="BB31" s="1"/>
      <c r="BC31" s="67"/>
      <c r="BD31" s="67"/>
      <c r="BE31" s="1"/>
      <c r="BF31" s="67"/>
      <c r="BG31" s="67"/>
      <c r="BH31" s="1"/>
      <c r="BI31" s="2">
        <f t="shared" si="18"/>
        <v>663611.66666666674</v>
      </c>
      <c r="BJ31" s="2">
        <f t="shared" si="19"/>
        <v>132722.33333333326</v>
      </c>
      <c r="BK31" s="2">
        <v>796334</v>
      </c>
      <c r="BL31" s="2" t="s">
        <v>151</v>
      </c>
    </row>
    <row r="32" spans="1:64">
      <c r="A32" s="62">
        <v>24</v>
      </c>
      <c r="B32" s="63" t="s">
        <v>51</v>
      </c>
      <c r="C32" s="64" t="s">
        <v>52</v>
      </c>
      <c r="D32" s="64" t="s">
        <v>5</v>
      </c>
      <c r="E32" s="65">
        <v>20</v>
      </c>
      <c r="F32" s="66">
        <v>345760</v>
      </c>
      <c r="G32" s="70"/>
      <c r="H32" s="70"/>
      <c r="I32" s="71"/>
      <c r="J32" s="72"/>
      <c r="K32" s="2"/>
      <c r="L32" s="1"/>
      <c r="M32" s="1">
        <f t="shared" ref="M32:M33" si="46">O32/1.2</f>
        <v>315000</v>
      </c>
      <c r="N32" s="2">
        <f t="shared" ref="N32:N33" si="47">O32-M32</f>
        <v>63000</v>
      </c>
      <c r="O32" s="2">
        <v>378000</v>
      </c>
      <c r="P32" s="2">
        <f t="shared" si="6"/>
        <v>278966.66666666669</v>
      </c>
      <c r="Q32" s="2">
        <f t="shared" si="7"/>
        <v>55793.333333333314</v>
      </c>
      <c r="R32" s="2">
        <v>334760</v>
      </c>
      <c r="S32" s="2">
        <f t="shared" si="42"/>
        <v>271500</v>
      </c>
      <c r="T32" s="2">
        <f t="shared" si="43"/>
        <v>54300</v>
      </c>
      <c r="U32" s="2">
        <v>325800</v>
      </c>
      <c r="V32" s="2">
        <f t="shared" si="38"/>
        <v>510000</v>
      </c>
      <c r="W32" s="2">
        <f t="shared" si="39"/>
        <v>102000</v>
      </c>
      <c r="X32" s="2">
        <v>612000</v>
      </c>
      <c r="Y32" s="68">
        <f t="shared" si="24"/>
        <v>240833.33333333334</v>
      </c>
      <c r="Z32" s="68">
        <f t="shared" si="25"/>
        <v>48166.666666666657</v>
      </c>
      <c r="AA32" s="68">
        <v>289000</v>
      </c>
      <c r="AB32" s="67"/>
      <c r="AC32" s="67"/>
      <c r="AD32" s="1"/>
      <c r="AE32" s="67"/>
      <c r="AF32" s="67"/>
      <c r="AG32" s="1"/>
      <c r="AH32" s="67"/>
      <c r="AI32" s="67"/>
      <c r="AJ32" s="1"/>
      <c r="AK32" s="2">
        <f t="shared" si="40"/>
        <v>400000</v>
      </c>
      <c r="AL32" s="2">
        <f t="shared" si="41"/>
        <v>80000</v>
      </c>
      <c r="AM32" s="2">
        <v>480000</v>
      </c>
      <c r="AN32" s="67"/>
      <c r="AO32" s="67"/>
      <c r="AP32" s="1"/>
      <c r="AQ32" s="2">
        <f t="shared" si="20"/>
        <v>460000</v>
      </c>
      <c r="AR32" s="2">
        <f t="shared" si="21"/>
        <v>92000</v>
      </c>
      <c r="AS32" s="2">
        <v>552000</v>
      </c>
      <c r="AT32" s="2">
        <f t="shared" si="30"/>
        <v>440000</v>
      </c>
      <c r="AU32" s="2">
        <f t="shared" si="31"/>
        <v>88000</v>
      </c>
      <c r="AV32" s="2">
        <v>528000</v>
      </c>
      <c r="AW32" s="67"/>
      <c r="AX32" s="67"/>
      <c r="AY32" s="1"/>
      <c r="AZ32" s="67"/>
      <c r="BA32" s="67"/>
      <c r="BB32" s="1"/>
      <c r="BC32" s="67"/>
      <c r="BD32" s="67"/>
      <c r="BE32" s="1"/>
      <c r="BF32" s="67"/>
      <c r="BG32" s="67"/>
      <c r="BH32" s="1"/>
      <c r="BI32" s="2">
        <f t="shared" si="18"/>
        <v>270900</v>
      </c>
      <c r="BJ32" s="2">
        <f t="shared" si="19"/>
        <v>54180</v>
      </c>
      <c r="BK32" s="2">
        <v>325080</v>
      </c>
      <c r="BL32" s="2" t="s">
        <v>153</v>
      </c>
    </row>
    <row r="33" spans="1:64">
      <c r="A33" s="62">
        <v>25</v>
      </c>
      <c r="B33" s="63" t="s">
        <v>53</v>
      </c>
      <c r="C33" s="64" t="s">
        <v>54</v>
      </c>
      <c r="D33" s="64" t="s">
        <v>5</v>
      </c>
      <c r="E33" s="65">
        <v>20</v>
      </c>
      <c r="F33" s="66">
        <v>397560</v>
      </c>
      <c r="G33" s="70"/>
      <c r="H33" s="70"/>
      <c r="I33" s="71"/>
      <c r="J33" s="72"/>
      <c r="K33" s="2"/>
      <c r="L33" s="1"/>
      <c r="M33" s="1">
        <f t="shared" si="46"/>
        <v>571666.66666666674</v>
      </c>
      <c r="N33" s="2">
        <f t="shared" si="47"/>
        <v>114333.33333333326</v>
      </c>
      <c r="O33" s="2">
        <v>686000</v>
      </c>
      <c r="P33" s="2">
        <f t="shared" si="6"/>
        <v>350433.33333333337</v>
      </c>
      <c r="Q33" s="2">
        <f t="shared" si="7"/>
        <v>70086.666666666628</v>
      </c>
      <c r="R33" s="2">
        <v>420520</v>
      </c>
      <c r="S33" s="68">
        <f t="shared" si="42"/>
        <v>275000</v>
      </c>
      <c r="T33" s="68">
        <f t="shared" si="43"/>
        <v>55000</v>
      </c>
      <c r="U33" s="68">
        <v>330000</v>
      </c>
      <c r="V33" s="67"/>
      <c r="W33" s="67"/>
      <c r="X33" s="1"/>
      <c r="Y33" s="2">
        <f t="shared" si="24"/>
        <v>312500</v>
      </c>
      <c r="Z33" s="2">
        <f t="shared" si="25"/>
        <v>62500</v>
      </c>
      <c r="AA33" s="2">
        <v>375000</v>
      </c>
      <c r="AB33" s="67"/>
      <c r="AC33" s="67"/>
      <c r="AD33" s="1"/>
      <c r="AE33" s="67"/>
      <c r="AF33" s="67"/>
      <c r="AG33" s="1"/>
      <c r="AH33" s="67"/>
      <c r="AI33" s="67"/>
      <c r="AJ33" s="1"/>
      <c r="AK33" s="67"/>
      <c r="AL33" s="67"/>
      <c r="AM33" s="1"/>
      <c r="AN33" s="67"/>
      <c r="AO33" s="67"/>
      <c r="AP33" s="1"/>
      <c r="AQ33" s="2">
        <f t="shared" si="20"/>
        <v>560000</v>
      </c>
      <c r="AR33" s="2">
        <f t="shared" si="21"/>
        <v>112000</v>
      </c>
      <c r="AS33" s="2">
        <v>672000</v>
      </c>
      <c r="AT33" s="2">
        <f t="shared" si="30"/>
        <v>637000</v>
      </c>
      <c r="AU33" s="2">
        <f t="shared" si="31"/>
        <v>127400</v>
      </c>
      <c r="AV33" s="2">
        <v>764400</v>
      </c>
      <c r="AW33" s="67"/>
      <c r="AX33" s="67"/>
      <c r="AY33" s="1"/>
      <c r="AZ33" s="67"/>
      <c r="BA33" s="67"/>
      <c r="BB33" s="1"/>
      <c r="BC33" s="67"/>
      <c r="BD33" s="67"/>
      <c r="BE33" s="1"/>
      <c r="BF33" s="67"/>
      <c r="BG33" s="67"/>
      <c r="BH33" s="1"/>
      <c r="BI33" s="2">
        <f t="shared" si="18"/>
        <v>319716.66666666669</v>
      </c>
      <c r="BJ33" s="2">
        <f t="shared" si="19"/>
        <v>63943.333333333314</v>
      </c>
      <c r="BK33" s="2">
        <v>383660</v>
      </c>
      <c r="BL33" s="2" t="s">
        <v>151</v>
      </c>
    </row>
    <row r="34" spans="1:64">
      <c r="A34" s="62">
        <v>26</v>
      </c>
      <c r="B34" s="63" t="s">
        <v>55</v>
      </c>
      <c r="C34" s="64" t="s">
        <v>56</v>
      </c>
      <c r="D34" s="64" t="s">
        <v>5</v>
      </c>
      <c r="E34" s="65">
        <v>5</v>
      </c>
      <c r="F34" s="66">
        <v>108665</v>
      </c>
      <c r="G34" s="70"/>
      <c r="H34" s="70"/>
      <c r="I34" s="71"/>
      <c r="J34" s="72"/>
      <c r="K34" s="2"/>
      <c r="L34" s="1"/>
      <c r="M34" s="2"/>
      <c r="N34" s="2"/>
      <c r="O34" s="2"/>
      <c r="P34" s="2">
        <f t="shared" si="6"/>
        <v>116666.66666666667</v>
      </c>
      <c r="Q34" s="2">
        <f t="shared" si="7"/>
        <v>23333.333333333328</v>
      </c>
      <c r="R34" s="2">
        <v>140000</v>
      </c>
      <c r="S34" s="68">
        <f t="shared" si="42"/>
        <v>78250</v>
      </c>
      <c r="T34" s="68">
        <f t="shared" si="43"/>
        <v>15650</v>
      </c>
      <c r="U34" s="68">
        <v>93900</v>
      </c>
      <c r="V34" s="2">
        <f>X34/1.2</f>
        <v>144166.66666666669</v>
      </c>
      <c r="W34" s="2">
        <f>X34-V34</f>
        <v>28833.333333333314</v>
      </c>
      <c r="X34" s="2">
        <v>173000</v>
      </c>
      <c r="Y34" s="2">
        <f t="shared" si="24"/>
        <v>89583.333333333343</v>
      </c>
      <c r="Z34" s="2">
        <f t="shared" si="25"/>
        <v>17916.666666666657</v>
      </c>
      <c r="AA34" s="2">
        <v>107500</v>
      </c>
      <c r="AB34" s="67"/>
      <c r="AC34" s="67"/>
      <c r="AD34" s="1"/>
      <c r="AE34" s="67"/>
      <c r="AF34" s="67"/>
      <c r="AG34" s="1"/>
      <c r="AH34" s="67"/>
      <c r="AI34" s="67"/>
      <c r="AJ34" s="1"/>
      <c r="AK34" s="2">
        <f>AM34/1.2</f>
        <v>100000</v>
      </c>
      <c r="AL34" s="2">
        <f>AM34-AK34</f>
        <v>20000</v>
      </c>
      <c r="AM34" s="2">
        <v>120000</v>
      </c>
      <c r="AN34" s="67"/>
      <c r="AO34" s="67"/>
      <c r="AP34" s="1"/>
      <c r="AQ34" s="2">
        <f t="shared" si="20"/>
        <v>165000</v>
      </c>
      <c r="AR34" s="2">
        <f t="shared" si="21"/>
        <v>33000</v>
      </c>
      <c r="AS34" s="2">
        <v>198000</v>
      </c>
      <c r="AT34" s="2">
        <f t="shared" si="30"/>
        <v>160000</v>
      </c>
      <c r="AU34" s="2">
        <f t="shared" si="31"/>
        <v>32000</v>
      </c>
      <c r="AV34" s="2">
        <v>192000</v>
      </c>
      <c r="AW34" s="67"/>
      <c r="AX34" s="67"/>
      <c r="AY34" s="1"/>
      <c r="AZ34" s="67"/>
      <c r="BA34" s="67"/>
      <c r="BB34" s="1"/>
      <c r="BC34" s="67"/>
      <c r="BD34" s="67"/>
      <c r="BE34" s="1"/>
      <c r="BF34" s="67"/>
      <c r="BG34" s="67"/>
      <c r="BH34" s="1"/>
      <c r="BI34" s="2">
        <f t="shared" si="18"/>
        <v>118112.5</v>
      </c>
      <c r="BJ34" s="2">
        <f t="shared" si="19"/>
        <v>23622.5</v>
      </c>
      <c r="BK34" s="2">
        <v>141735</v>
      </c>
      <c r="BL34" s="2" t="s">
        <v>151</v>
      </c>
    </row>
    <row r="35" spans="1:64">
      <c r="A35" s="62">
        <v>27</v>
      </c>
      <c r="B35" s="63" t="s">
        <v>57</v>
      </c>
      <c r="C35" s="64" t="s">
        <v>58</v>
      </c>
      <c r="D35" s="64" t="s">
        <v>5</v>
      </c>
      <c r="E35" s="65">
        <v>25</v>
      </c>
      <c r="F35" s="66">
        <v>218050</v>
      </c>
      <c r="G35" s="70"/>
      <c r="H35" s="70"/>
      <c r="I35" s="71"/>
      <c r="J35" s="72"/>
      <c r="K35" s="2"/>
      <c r="L35" s="1"/>
      <c r="M35" s="2"/>
      <c r="N35" s="2"/>
      <c r="O35" s="2"/>
      <c r="P35" s="67"/>
      <c r="Q35" s="67"/>
      <c r="R35" s="1"/>
      <c r="S35" s="67"/>
      <c r="T35" s="67"/>
      <c r="U35" s="1"/>
      <c r="V35" s="67"/>
      <c r="W35" s="67"/>
      <c r="X35" s="1"/>
      <c r="Y35" s="68">
        <f t="shared" si="24"/>
        <v>181250</v>
      </c>
      <c r="Z35" s="68">
        <f t="shared" si="25"/>
        <v>36250</v>
      </c>
      <c r="AA35" s="68">
        <v>217500</v>
      </c>
      <c r="AB35" s="67"/>
      <c r="AC35" s="67"/>
      <c r="AD35" s="1"/>
      <c r="AE35" s="67"/>
      <c r="AF35" s="67"/>
      <c r="AG35" s="1"/>
      <c r="AH35" s="67"/>
      <c r="AI35" s="67"/>
      <c r="AJ35" s="1"/>
      <c r="AK35" s="67"/>
      <c r="AL35" s="67"/>
      <c r="AM35" s="1"/>
      <c r="AN35" s="67"/>
      <c r="AO35" s="67"/>
      <c r="AP35" s="1"/>
      <c r="AQ35" s="2">
        <f t="shared" si="20"/>
        <v>625000</v>
      </c>
      <c r="AR35" s="2">
        <f t="shared" si="21"/>
        <v>125000</v>
      </c>
      <c r="AS35" s="2">
        <v>750000</v>
      </c>
      <c r="AT35" s="67"/>
      <c r="AU35" s="67"/>
      <c r="AV35" s="1"/>
      <c r="AW35" s="67"/>
      <c r="AX35" s="67"/>
      <c r="AY35" s="1"/>
      <c r="AZ35" s="67"/>
      <c r="BA35" s="67"/>
      <c r="BB35" s="1"/>
      <c r="BC35" s="67"/>
      <c r="BD35" s="67"/>
      <c r="BE35" s="1"/>
      <c r="BF35" s="67"/>
      <c r="BG35" s="67"/>
      <c r="BH35" s="1"/>
      <c r="BI35" s="2">
        <f t="shared" si="18"/>
        <v>194666.66666666669</v>
      </c>
      <c r="BJ35" s="2">
        <f t="shared" si="19"/>
        <v>38933.333333333314</v>
      </c>
      <c r="BK35" s="2">
        <v>233600</v>
      </c>
      <c r="BL35" s="2" t="s">
        <v>153</v>
      </c>
    </row>
    <row r="36" spans="1:64">
      <c r="A36" s="62">
        <v>28</v>
      </c>
      <c r="B36" s="63" t="s">
        <v>59</v>
      </c>
      <c r="C36" s="64" t="s">
        <v>60</v>
      </c>
      <c r="D36" s="64" t="s">
        <v>5</v>
      </c>
      <c r="E36" s="65">
        <v>20</v>
      </c>
      <c r="F36" s="66">
        <v>580080</v>
      </c>
      <c r="G36" s="70"/>
      <c r="H36" s="70"/>
      <c r="I36" s="71"/>
      <c r="J36" s="72"/>
      <c r="K36" s="2"/>
      <c r="L36" s="1"/>
      <c r="M36" s="2"/>
      <c r="N36" s="2"/>
      <c r="O36" s="2"/>
      <c r="P36" s="2">
        <f t="shared" ref="P36:P43" si="48">R36/1.2</f>
        <v>600000</v>
      </c>
      <c r="Q36" s="2">
        <f t="shared" ref="Q36:Q43" si="49">R36-P36</f>
        <v>120000</v>
      </c>
      <c r="R36" s="2">
        <v>720000</v>
      </c>
      <c r="S36" s="67"/>
      <c r="T36" s="67"/>
      <c r="U36" s="1"/>
      <c r="V36" s="67"/>
      <c r="W36" s="67"/>
      <c r="X36" s="1"/>
      <c r="Y36" s="67"/>
      <c r="Z36" s="67"/>
      <c r="AA36" s="1"/>
      <c r="AB36" s="67"/>
      <c r="AC36" s="67"/>
      <c r="AD36" s="1"/>
      <c r="AE36" s="67"/>
      <c r="AF36" s="67"/>
      <c r="AG36" s="1"/>
      <c r="AH36" s="67"/>
      <c r="AI36" s="67"/>
      <c r="AJ36" s="1"/>
      <c r="AK36" s="67"/>
      <c r="AL36" s="67"/>
      <c r="AM36" s="1"/>
      <c r="AN36" s="68">
        <f>AP36/1.2</f>
        <v>448000</v>
      </c>
      <c r="AO36" s="68">
        <f>AP36-AN36</f>
        <v>89600</v>
      </c>
      <c r="AP36" s="68">
        <v>537600</v>
      </c>
      <c r="AQ36" s="67"/>
      <c r="AR36" s="67"/>
      <c r="AS36" s="2"/>
      <c r="AT36" s="67"/>
      <c r="AU36" s="67"/>
      <c r="AV36" s="1"/>
      <c r="AW36" s="67"/>
      <c r="AX36" s="67"/>
      <c r="AY36" s="1"/>
      <c r="AZ36" s="67"/>
      <c r="BA36" s="67"/>
      <c r="BB36" s="1"/>
      <c r="BC36" s="67"/>
      <c r="BD36" s="67"/>
      <c r="BE36" s="1"/>
      <c r="BF36" s="67"/>
      <c r="BG36" s="67"/>
      <c r="BH36" s="1"/>
      <c r="BI36" s="2">
        <f t="shared" si="18"/>
        <v>458833.33333333337</v>
      </c>
      <c r="BJ36" s="2">
        <f t="shared" si="19"/>
        <v>91766.666666666628</v>
      </c>
      <c r="BK36" s="2">
        <v>550600</v>
      </c>
      <c r="BL36" s="2" t="s">
        <v>158</v>
      </c>
    </row>
    <row r="37" spans="1:64">
      <c r="A37" s="62">
        <v>29</v>
      </c>
      <c r="B37" s="63" t="s">
        <v>61</v>
      </c>
      <c r="C37" s="64" t="s">
        <v>62</v>
      </c>
      <c r="D37" s="64" t="s">
        <v>5</v>
      </c>
      <c r="E37" s="65">
        <v>15</v>
      </c>
      <c r="F37" s="66">
        <v>275925</v>
      </c>
      <c r="G37" s="70"/>
      <c r="H37" s="70"/>
      <c r="I37" s="71"/>
      <c r="J37" s="72"/>
      <c r="K37" s="2"/>
      <c r="L37" s="1"/>
      <c r="M37" s="1">
        <f t="shared" ref="M37:M38" si="50">O37/1.2</f>
        <v>303750</v>
      </c>
      <c r="N37" s="2">
        <f t="shared" ref="N37:N38" si="51">O37-M37</f>
        <v>60750</v>
      </c>
      <c r="O37" s="2">
        <v>364500</v>
      </c>
      <c r="P37" s="2">
        <f t="shared" si="48"/>
        <v>234725</v>
      </c>
      <c r="Q37" s="2">
        <f t="shared" si="49"/>
        <v>46945</v>
      </c>
      <c r="R37" s="2">
        <v>281670</v>
      </c>
      <c r="S37" s="67"/>
      <c r="T37" s="67"/>
      <c r="U37" s="1"/>
      <c r="V37" s="2">
        <f t="shared" ref="V37:V39" si="52">X37/1.2</f>
        <v>372500</v>
      </c>
      <c r="W37" s="2">
        <f t="shared" ref="W37:W39" si="53">X37-V37</f>
        <v>74500</v>
      </c>
      <c r="X37" s="2">
        <v>447000</v>
      </c>
      <c r="Y37" s="2">
        <f t="shared" ref="Y37:Y43" si="54">AA37/1.2</f>
        <v>217500</v>
      </c>
      <c r="Z37" s="2">
        <f t="shared" ref="Z37:Z43" si="55">AA37-Y37</f>
        <v>43500</v>
      </c>
      <c r="AA37" s="2">
        <v>261000</v>
      </c>
      <c r="AB37" s="67"/>
      <c r="AC37" s="67"/>
      <c r="AD37" s="1"/>
      <c r="AE37" s="67"/>
      <c r="AF37" s="67"/>
      <c r="AG37" s="1"/>
      <c r="AH37" s="67"/>
      <c r="AI37" s="67"/>
      <c r="AJ37" s="1"/>
      <c r="AK37" s="2">
        <f t="shared" ref="AK37:AK40" si="56">AM37/1.2</f>
        <v>525000</v>
      </c>
      <c r="AL37" s="2">
        <f t="shared" ref="AL37:AL40" si="57">AM37-AK37</f>
        <v>105000</v>
      </c>
      <c r="AM37" s="2">
        <v>630000</v>
      </c>
      <c r="AN37" s="67"/>
      <c r="AO37" s="67"/>
      <c r="AP37" s="1"/>
      <c r="AQ37" s="2">
        <f t="shared" ref="AQ37:AQ40" si="58">AS37/1.2</f>
        <v>360000</v>
      </c>
      <c r="AR37" s="2">
        <f t="shared" ref="AR37:AR40" si="59">AS37-AQ37</f>
        <v>72000</v>
      </c>
      <c r="AS37" s="2">
        <v>432000</v>
      </c>
      <c r="AT37" s="2">
        <f t="shared" ref="AT37:AT40" si="60">AV37/1.2</f>
        <v>430500</v>
      </c>
      <c r="AU37" s="2">
        <f t="shared" ref="AU37:AU40" si="61">AV37-AT37</f>
        <v>86100</v>
      </c>
      <c r="AV37" s="2">
        <v>516600</v>
      </c>
      <c r="AW37" s="67"/>
      <c r="AX37" s="67"/>
      <c r="AY37" s="1"/>
      <c r="AZ37" s="67"/>
      <c r="BA37" s="67"/>
      <c r="BB37" s="1"/>
      <c r="BC37" s="67"/>
      <c r="BD37" s="67"/>
      <c r="BE37" s="1"/>
      <c r="BF37" s="67"/>
      <c r="BG37" s="67"/>
      <c r="BH37" s="1"/>
      <c r="BI37" s="68">
        <f t="shared" si="18"/>
        <v>208100</v>
      </c>
      <c r="BJ37" s="68">
        <f t="shared" si="19"/>
        <v>41620</v>
      </c>
      <c r="BK37" s="68">
        <v>249720</v>
      </c>
      <c r="BL37" s="2" t="s">
        <v>165</v>
      </c>
    </row>
    <row r="38" spans="1:64">
      <c r="A38" s="62">
        <v>30</v>
      </c>
      <c r="B38" s="63" t="s">
        <v>63</v>
      </c>
      <c r="C38" s="64" t="s">
        <v>64</v>
      </c>
      <c r="D38" s="64" t="s">
        <v>5</v>
      </c>
      <c r="E38" s="65">
        <v>280</v>
      </c>
      <c r="F38" s="66">
        <v>8568000</v>
      </c>
      <c r="G38" s="70"/>
      <c r="H38" s="70"/>
      <c r="I38" s="71"/>
      <c r="J38" s="72"/>
      <c r="K38" s="2"/>
      <c r="L38" s="1"/>
      <c r="M38" s="1">
        <f t="shared" si="50"/>
        <v>9613333.333333334</v>
      </c>
      <c r="N38" s="2">
        <f t="shared" si="51"/>
        <v>1922666.666666666</v>
      </c>
      <c r="O38" s="2">
        <v>11536000</v>
      </c>
      <c r="P38" s="2">
        <f t="shared" si="48"/>
        <v>6808200</v>
      </c>
      <c r="Q38" s="2">
        <f t="shared" si="49"/>
        <v>1361640</v>
      </c>
      <c r="R38" s="2">
        <v>8169840</v>
      </c>
      <c r="S38" s="2">
        <f t="shared" ref="S38:S43" si="62">U38/1.2</f>
        <v>6062000</v>
      </c>
      <c r="T38" s="2">
        <f t="shared" ref="T38:T43" si="63">U38-S38</f>
        <v>1212400</v>
      </c>
      <c r="U38" s="2">
        <v>7274400</v>
      </c>
      <c r="V38" s="2">
        <f t="shared" si="52"/>
        <v>12600000</v>
      </c>
      <c r="W38" s="2">
        <f t="shared" si="53"/>
        <v>2520000</v>
      </c>
      <c r="X38" s="2">
        <v>15120000</v>
      </c>
      <c r="Y38" s="2">
        <f t="shared" si="54"/>
        <v>6171666.666666667</v>
      </c>
      <c r="Z38" s="2">
        <f t="shared" si="55"/>
        <v>1234333.333333333</v>
      </c>
      <c r="AA38" s="2">
        <v>7406000</v>
      </c>
      <c r="AB38" s="67"/>
      <c r="AC38" s="67"/>
      <c r="AD38" s="1"/>
      <c r="AE38" s="67"/>
      <c r="AF38" s="67"/>
      <c r="AG38" s="1"/>
      <c r="AH38" s="67"/>
      <c r="AI38" s="67"/>
      <c r="AJ38" s="1"/>
      <c r="AK38" s="2">
        <f t="shared" si="56"/>
        <v>8316000</v>
      </c>
      <c r="AL38" s="2">
        <f t="shared" si="57"/>
        <v>1663200</v>
      </c>
      <c r="AM38" s="2">
        <v>9979200</v>
      </c>
      <c r="AN38" s="67"/>
      <c r="AO38" s="67"/>
      <c r="AP38" s="1"/>
      <c r="AQ38" s="2">
        <f t="shared" si="58"/>
        <v>12096000</v>
      </c>
      <c r="AR38" s="2">
        <f t="shared" si="59"/>
        <v>2419200</v>
      </c>
      <c r="AS38" s="2">
        <v>14515200</v>
      </c>
      <c r="AT38" s="2">
        <f t="shared" si="60"/>
        <v>11228000</v>
      </c>
      <c r="AU38" s="2">
        <f t="shared" si="61"/>
        <v>2245600</v>
      </c>
      <c r="AV38" s="2">
        <v>13473600</v>
      </c>
      <c r="AW38" s="67"/>
      <c r="AX38" s="67"/>
      <c r="AY38" s="1"/>
      <c r="AZ38" s="68">
        <f t="shared" ref="AZ38:AZ39" si="64">BB38/1.2</f>
        <v>5458333.333333334</v>
      </c>
      <c r="BA38" s="68">
        <f t="shared" ref="BA38:BA39" si="65">BB38-AZ38</f>
        <v>1091666.666666666</v>
      </c>
      <c r="BB38" s="68">
        <v>6550000</v>
      </c>
      <c r="BC38" s="67"/>
      <c r="BD38" s="67"/>
      <c r="BE38" s="1"/>
      <c r="BF38" s="67"/>
      <c r="BG38" s="67"/>
      <c r="BH38" s="1"/>
      <c r="BI38" s="2">
        <f t="shared" si="18"/>
        <v>7430266.666666667</v>
      </c>
      <c r="BJ38" s="2">
        <f t="shared" si="19"/>
        <v>1486053.333333333</v>
      </c>
      <c r="BK38" s="2">
        <v>8916320</v>
      </c>
      <c r="BL38" s="2" t="s">
        <v>162</v>
      </c>
    </row>
    <row r="39" spans="1:64">
      <c r="A39" s="62">
        <v>31</v>
      </c>
      <c r="B39" s="63" t="s">
        <v>65</v>
      </c>
      <c r="C39" s="64" t="s">
        <v>66</v>
      </c>
      <c r="D39" s="64" t="s">
        <v>5</v>
      </c>
      <c r="E39" s="65">
        <v>308</v>
      </c>
      <c r="F39" s="66">
        <v>6585040</v>
      </c>
      <c r="G39" s="70"/>
      <c r="H39" s="70"/>
      <c r="I39" s="71"/>
      <c r="J39" s="72"/>
      <c r="K39" s="2"/>
      <c r="L39" s="1"/>
      <c r="M39" s="2"/>
      <c r="N39" s="2"/>
      <c r="O39" s="2"/>
      <c r="P39" s="2">
        <f t="shared" si="48"/>
        <v>5260126.666666667</v>
      </c>
      <c r="Q39" s="2">
        <f t="shared" si="49"/>
        <v>1052025.333333333</v>
      </c>
      <c r="R39" s="2">
        <v>6312152</v>
      </c>
      <c r="S39" s="2">
        <f t="shared" si="62"/>
        <v>5028100</v>
      </c>
      <c r="T39" s="2">
        <f t="shared" si="63"/>
        <v>1005620</v>
      </c>
      <c r="U39" s="2">
        <v>6033720</v>
      </c>
      <c r="V39" s="2">
        <f t="shared" si="52"/>
        <v>10241000</v>
      </c>
      <c r="W39" s="2">
        <f t="shared" si="53"/>
        <v>2048200</v>
      </c>
      <c r="X39" s="2">
        <v>12289200</v>
      </c>
      <c r="Y39" s="68">
        <f t="shared" si="54"/>
        <v>4851000</v>
      </c>
      <c r="Z39" s="68">
        <f t="shared" si="55"/>
        <v>970200</v>
      </c>
      <c r="AA39" s="68">
        <v>5821200</v>
      </c>
      <c r="AB39" s="67"/>
      <c r="AC39" s="67"/>
      <c r="AD39" s="1"/>
      <c r="AE39" s="67"/>
      <c r="AF39" s="67"/>
      <c r="AG39" s="1"/>
      <c r="AH39" s="67"/>
      <c r="AI39" s="67"/>
      <c r="AJ39" s="1"/>
      <c r="AK39" s="2">
        <f t="shared" si="56"/>
        <v>5759600</v>
      </c>
      <c r="AL39" s="2">
        <f t="shared" si="57"/>
        <v>1151920</v>
      </c>
      <c r="AM39" s="2">
        <v>6911520</v>
      </c>
      <c r="AN39" s="67"/>
      <c r="AO39" s="67"/>
      <c r="AP39" s="1"/>
      <c r="AQ39" s="2">
        <f t="shared" si="58"/>
        <v>9424800</v>
      </c>
      <c r="AR39" s="2">
        <f t="shared" si="59"/>
        <v>1884960</v>
      </c>
      <c r="AS39" s="2">
        <v>11309760</v>
      </c>
      <c r="AT39" s="2">
        <f t="shared" si="60"/>
        <v>8470000</v>
      </c>
      <c r="AU39" s="2">
        <f t="shared" si="61"/>
        <v>1694000</v>
      </c>
      <c r="AV39" s="2">
        <v>10164000</v>
      </c>
      <c r="AW39" s="67"/>
      <c r="AX39" s="67"/>
      <c r="AY39" s="1"/>
      <c r="AZ39" s="2">
        <f t="shared" si="64"/>
        <v>6308333.333333334</v>
      </c>
      <c r="BA39" s="2">
        <f t="shared" si="65"/>
        <v>1261666.666666666</v>
      </c>
      <c r="BB39" s="2">
        <v>7570000</v>
      </c>
      <c r="BC39" s="67"/>
      <c r="BD39" s="67"/>
      <c r="BE39" s="1"/>
      <c r="BF39" s="67"/>
      <c r="BG39" s="67"/>
      <c r="BH39" s="1"/>
      <c r="BI39" s="2">
        <f t="shared" si="18"/>
        <v>5279120</v>
      </c>
      <c r="BJ39" s="2">
        <f t="shared" si="19"/>
        <v>1055824</v>
      </c>
      <c r="BK39" s="2">
        <v>6334944</v>
      </c>
      <c r="BL39" s="2" t="s">
        <v>153</v>
      </c>
    </row>
    <row r="40" spans="1:64">
      <c r="A40" s="62">
        <v>32</v>
      </c>
      <c r="B40" s="63" t="s">
        <v>67</v>
      </c>
      <c r="C40" s="64" t="s">
        <v>68</v>
      </c>
      <c r="D40" s="64" t="s">
        <v>5</v>
      </c>
      <c r="E40" s="65">
        <v>20</v>
      </c>
      <c r="F40" s="66">
        <v>705840</v>
      </c>
      <c r="G40" s="70"/>
      <c r="H40" s="70"/>
      <c r="I40" s="71"/>
      <c r="J40" s="72"/>
      <c r="K40" s="2"/>
      <c r="L40" s="1"/>
      <c r="M40" s="2"/>
      <c r="N40" s="2"/>
      <c r="O40" s="2"/>
      <c r="P40" s="2">
        <f t="shared" si="48"/>
        <v>580333.33333333337</v>
      </c>
      <c r="Q40" s="2">
        <f t="shared" si="49"/>
        <v>116066.66666666663</v>
      </c>
      <c r="R40" s="2">
        <v>696400</v>
      </c>
      <c r="S40" s="2">
        <f t="shared" si="62"/>
        <v>533000</v>
      </c>
      <c r="T40" s="2">
        <f t="shared" si="63"/>
        <v>106600</v>
      </c>
      <c r="U40" s="2">
        <v>639600</v>
      </c>
      <c r="V40" s="67"/>
      <c r="W40" s="67"/>
      <c r="X40" s="1"/>
      <c r="Y40" s="68">
        <f t="shared" si="54"/>
        <v>530833.33333333337</v>
      </c>
      <c r="Z40" s="68">
        <f t="shared" si="55"/>
        <v>106166.66666666663</v>
      </c>
      <c r="AA40" s="68">
        <v>637000</v>
      </c>
      <c r="AB40" s="67"/>
      <c r="AC40" s="67"/>
      <c r="AD40" s="1"/>
      <c r="AE40" s="67"/>
      <c r="AF40" s="67"/>
      <c r="AG40" s="1"/>
      <c r="AH40" s="67"/>
      <c r="AI40" s="67"/>
      <c r="AJ40" s="1"/>
      <c r="AK40" s="2">
        <f t="shared" si="56"/>
        <v>600000</v>
      </c>
      <c r="AL40" s="2">
        <f t="shared" si="57"/>
        <v>120000</v>
      </c>
      <c r="AM40" s="2">
        <v>720000</v>
      </c>
      <c r="AN40" s="67"/>
      <c r="AO40" s="67"/>
      <c r="AP40" s="1"/>
      <c r="AQ40" s="2">
        <f t="shared" si="58"/>
        <v>1034000</v>
      </c>
      <c r="AR40" s="2">
        <f t="shared" si="59"/>
        <v>206800</v>
      </c>
      <c r="AS40" s="2">
        <v>1240800</v>
      </c>
      <c r="AT40" s="2">
        <f t="shared" si="60"/>
        <v>886000</v>
      </c>
      <c r="AU40" s="2">
        <f t="shared" si="61"/>
        <v>177200</v>
      </c>
      <c r="AV40" s="2">
        <v>1063200</v>
      </c>
      <c r="AW40" s="67"/>
      <c r="AX40" s="67"/>
      <c r="AY40" s="1"/>
      <c r="AZ40" s="67"/>
      <c r="BA40" s="67"/>
      <c r="BB40" s="1"/>
      <c r="BC40" s="67"/>
      <c r="BD40" s="67"/>
      <c r="BE40" s="1"/>
      <c r="BF40" s="67"/>
      <c r="BG40" s="67"/>
      <c r="BH40" s="1"/>
      <c r="BI40" s="2">
        <f t="shared" si="18"/>
        <v>576133.33333333337</v>
      </c>
      <c r="BJ40" s="2">
        <f t="shared" si="19"/>
        <v>115226.66666666663</v>
      </c>
      <c r="BK40" s="2">
        <v>691360</v>
      </c>
      <c r="BL40" s="2" t="s">
        <v>153</v>
      </c>
    </row>
    <row r="41" spans="1:64">
      <c r="A41" s="62">
        <v>33</v>
      </c>
      <c r="B41" s="63" t="s">
        <v>69</v>
      </c>
      <c r="C41" s="64" t="s">
        <v>70</v>
      </c>
      <c r="D41" s="64" t="s">
        <v>5</v>
      </c>
      <c r="E41" s="65">
        <v>30</v>
      </c>
      <c r="F41" s="66">
        <v>763620</v>
      </c>
      <c r="G41" s="70"/>
      <c r="H41" s="70"/>
      <c r="I41" s="71"/>
      <c r="J41" s="72"/>
      <c r="K41" s="2"/>
      <c r="L41" s="1"/>
      <c r="M41" s="2"/>
      <c r="N41" s="2"/>
      <c r="O41" s="2"/>
      <c r="P41" s="2">
        <f t="shared" si="48"/>
        <v>683675</v>
      </c>
      <c r="Q41" s="2">
        <f t="shared" si="49"/>
        <v>136735</v>
      </c>
      <c r="R41" s="2">
        <v>820410</v>
      </c>
      <c r="S41" s="68">
        <f t="shared" si="62"/>
        <v>600000</v>
      </c>
      <c r="T41" s="68">
        <f t="shared" si="63"/>
        <v>120000</v>
      </c>
      <c r="U41" s="68">
        <v>720000</v>
      </c>
      <c r="V41" s="67"/>
      <c r="W41" s="67"/>
      <c r="X41" s="1"/>
      <c r="Y41" s="2">
        <f t="shared" si="54"/>
        <v>602500</v>
      </c>
      <c r="Z41" s="2">
        <f t="shared" si="55"/>
        <v>120500</v>
      </c>
      <c r="AA41" s="2">
        <v>723000</v>
      </c>
      <c r="AB41" s="67"/>
      <c r="AC41" s="67"/>
      <c r="AD41" s="1"/>
      <c r="AE41" s="2">
        <f>AG41/1.2</f>
        <v>1194000</v>
      </c>
      <c r="AF41" s="2">
        <f>AG41-AE41</f>
        <v>238800</v>
      </c>
      <c r="AG41" s="2">
        <v>1432800</v>
      </c>
      <c r="AH41" s="67"/>
      <c r="AI41" s="67"/>
      <c r="AJ41" s="1"/>
      <c r="AK41" s="67"/>
      <c r="AL41" s="67"/>
      <c r="AM41" s="1"/>
      <c r="AN41" s="67"/>
      <c r="AO41" s="67"/>
      <c r="AP41" s="1"/>
      <c r="AQ41" s="67"/>
      <c r="AR41" s="67"/>
      <c r="AS41" s="2"/>
      <c r="AT41" s="67"/>
      <c r="AU41" s="67"/>
      <c r="AV41" s="1"/>
      <c r="AW41" s="67"/>
      <c r="AX41" s="67"/>
      <c r="AY41" s="1"/>
      <c r="AZ41" s="67"/>
      <c r="BA41" s="67"/>
      <c r="BB41" s="1"/>
      <c r="BC41" s="67"/>
      <c r="BD41" s="67"/>
      <c r="BE41" s="1"/>
      <c r="BF41" s="67"/>
      <c r="BG41" s="67"/>
      <c r="BH41" s="1"/>
      <c r="BI41" s="2">
        <f t="shared" si="18"/>
        <v>660675</v>
      </c>
      <c r="BJ41" s="2">
        <f t="shared" si="19"/>
        <v>132135</v>
      </c>
      <c r="BK41" s="2">
        <v>792810</v>
      </c>
      <c r="BL41" s="2" t="s">
        <v>151</v>
      </c>
    </row>
    <row r="42" spans="1:64">
      <c r="A42" s="62">
        <v>34</v>
      </c>
      <c r="B42" s="63" t="s">
        <v>170</v>
      </c>
      <c r="C42" s="64" t="s">
        <v>71</v>
      </c>
      <c r="D42" s="64" t="s">
        <v>5</v>
      </c>
      <c r="E42" s="65">
        <v>267</v>
      </c>
      <c r="F42" s="66">
        <v>879498</v>
      </c>
      <c r="G42" s="70"/>
      <c r="H42" s="70"/>
      <c r="I42" s="71"/>
      <c r="J42" s="72"/>
      <c r="K42" s="2"/>
      <c r="L42" s="1"/>
      <c r="M42" s="2"/>
      <c r="N42" s="2"/>
      <c r="O42" s="2"/>
      <c r="P42" s="2">
        <f t="shared" si="48"/>
        <v>731135</v>
      </c>
      <c r="Q42" s="2">
        <f t="shared" si="49"/>
        <v>146227</v>
      </c>
      <c r="R42" s="2">
        <v>877362</v>
      </c>
      <c r="S42" s="68">
        <f t="shared" si="62"/>
        <v>640800</v>
      </c>
      <c r="T42" s="68">
        <f t="shared" si="63"/>
        <v>128160</v>
      </c>
      <c r="U42" s="68">
        <v>768960</v>
      </c>
      <c r="V42" s="2">
        <f t="shared" ref="V42:V43" si="66">X42/1.2</f>
        <v>1312750</v>
      </c>
      <c r="W42" s="2">
        <f t="shared" ref="W42:W43" si="67">X42-V42</f>
        <v>262550</v>
      </c>
      <c r="X42" s="2">
        <v>1575300</v>
      </c>
      <c r="Y42" s="2">
        <f t="shared" si="54"/>
        <v>685300</v>
      </c>
      <c r="Z42" s="2">
        <f t="shared" si="55"/>
        <v>137060</v>
      </c>
      <c r="AA42" s="2">
        <v>822360</v>
      </c>
      <c r="AB42" s="67"/>
      <c r="AC42" s="67"/>
      <c r="AD42" s="1"/>
      <c r="AE42" s="67"/>
      <c r="AF42" s="67"/>
      <c r="AG42" s="1"/>
      <c r="AH42" s="67"/>
      <c r="AI42" s="67"/>
      <c r="AJ42" s="1"/>
      <c r="AK42" s="2">
        <f t="shared" ref="AK42:AK44" si="68">AM42/1.2</f>
        <v>934500</v>
      </c>
      <c r="AL42" s="2">
        <f t="shared" ref="AL42:AL44" si="69">AM42-AK42</f>
        <v>186900</v>
      </c>
      <c r="AM42" s="2">
        <v>1121400</v>
      </c>
      <c r="AN42" s="67"/>
      <c r="AO42" s="67"/>
      <c r="AP42" s="1"/>
      <c r="AQ42" s="2">
        <f t="shared" ref="AQ42:AQ43" si="70">AS42/1.2</f>
        <v>1602000</v>
      </c>
      <c r="AR42" s="2">
        <f t="shared" ref="AR42:AR43" si="71">AS42-AQ42</f>
        <v>320400</v>
      </c>
      <c r="AS42" s="2">
        <v>1922400</v>
      </c>
      <c r="AT42" s="2">
        <f t="shared" ref="AT42:AT43" si="72">AV42/1.2</f>
        <v>1201500</v>
      </c>
      <c r="AU42" s="2">
        <f t="shared" ref="AU42:AU43" si="73">AV42-AT42</f>
        <v>240300</v>
      </c>
      <c r="AV42" s="2">
        <v>1441800</v>
      </c>
      <c r="AW42" s="67"/>
      <c r="AX42" s="67"/>
      <c r="AY42" s="1"/>
      <c r="AZ42" s="67"/>
      <c r="BA42" s="67"/>
      <c r="BB42" s="1"/>
      <c r="BC42" s="67"/>
      <c r="BD42" s="67"/>
      <c r="BE42" s="1"/>
      <c r="BF42" s="67"/>
      <c r="BG42" s="67"/>
      <c r="BH42" s="1"/>
      <c r="BI42" s="2">
        <f t="shared" si="18"/>
        <v>661715</v>
      </c>
      <c r="BJ42" s="2">
        <f t="shared" si="19"/>
        <v>132343</v>
      </c>
      <c r="BK42" s="2">
        <v>794058</v>
      </c>
      <c r="BL42" s="2" t="s">
        <v>151</v>
      </c>
    </row>
    <row r="43" spans="1:64">
      <c r="A43" s="62">
        <v>35</v>
      </c>
      <c r="B43" s="63" t="s">
        <v>72</v>
      </c>
      <c r="C43" s="64" t="s">
        <v>73</v>
      </c>
      <c r="D43" s="64" t="s">
        <v>5</v>
      </c>
      <c r="E43" s="65">
        <v>373</v>
      </c>
      <c r="F43" s="66">
        <v>4226836</v>
      </c>
      <c r="G43" s="70"/>
      <c r="H43" s="70"/>
      <c r="I43" s="71"/>
      <c r="J43" s="72"/>
      <c r="K43" s="2"/>
      <c r="L43" s="1"/>
      <c r="M43" s="2"/>
      <c r="N43" s="2"/>
      <c r="O43" s="2"/>
      <c r="P43" s="2">
        <f t="shared" si="48"/>
        <v>3521120</v>
      </c>
      <c r="Q43" s="2">
        <f t="shared" si="49"/>
        <v>704224</v>
      </c>
      <c r="R43" s="2">
        <v>4225344</v>
      </c>
      <c r="S43" s="2">
        <f t="shared" si="62"/>
        <v>3291725</v>
      </c>
      <c r="T43" s="2">
        <f t="shared" si="63"/>
        <v>658345</v>
      </c>
      <c r="U43" s="2">
        <v>3950070</v>
      </c>
      <c r="V43" s="2">
        <f t="shared" si="66"/>
        <v>5781500</v>
      </c>
      <c r="W43" s="2">
        <f t="shared" si="67"/>
        <v>1156300</v>
      </c>
      <c r="X43" s="2">
        <v>6937800</v>
      </c>
      <c r="Y43" s="68">
        <f t="shared" si="54"/>
        <v>3139416.666666667</v>
      </c>
      <c r="Z43" s="68">
        <f t="shared" si="55"/>
        <v>627883.33333333302</v>
      </c>
      <c r="AA43" s="68">
        <v>3767300</v>
      </c>
      <c r="AB43" s="67"/>
      <c r="AC43" s="67"/>
      <c r="AD43" s="1"/>
      <c r="AE43" s="67"/>
      <c r="AF43" s="67"/>
      <c r="AG43" s="1"/>
      <c r="AH43" s="67"/>
      <c r="AI43" s="67"/>
      <c r="AJ43" s="1"/>
      <c r="AK43" s="2">
        <f t="shared" si="68"/>
        <v>4476000</v>
      </c>
      <c r="AL43" s="2">
        <f t="shared" si="69"/>
        <v>895200</v>
      </c>
      <c r="AM43" s="2">
        <v>5371200</v>
      </c>
      <c r="AN43" s="67"/>
      <c r="AO43" s="67"/>
      <c r="AP43" s="1"/>
      <c r="AQ43" s="2">
        <f t="shared" si="70"/>
        <v>7087000</v>
      </c>
      <c r="AR43" s="2">
        <f t="shared" si="71"/>
        <v>1417400</v>
      </c>
      <c r="AS43" s="2">
        <v>8504400</v>
      </c>
      <c r="AT43" s="2">
        <f t="shared" si="72"/>
        <v>5222000</v>
      </c>
      <c r="AU43" s="2">
        <f t="shared" si="73"/>
        <v>1044400</v>
      </c>
      <c r="AV43" s="2">
        <v>6266400</v>
      </c>
      <c r="AW43" s="67"/>
      <c r="AX43" s="67"/>
      <c r="AY43" s="1"/>
      <c r="AZ43" s="67"/>
      <c r="BA43" s="67"/>
      <c r="BB43" s="1"/>
      <c r="BC43" s="67"/>
      <c r="BD43" s="67"/>
      <c r="BE43" s="1"/>
      <c r="BF43" s="67"/>
      <c r="BG43" s="67"/>
      <c r="BH43" s="1"/>
      <c r="BI43" s="2">
        <f t="shared" si="18"/>
        <v>3211530</v>
      </c>
      <c r="BJ43" s="2">
        <f t="shared" si="19"/>
        <v>642306</v>
      </c>
      <c r="BK43" s="2">
        <v>3853836</v>
      </c>
      <c r="BL43" s="2" t="s">
        <v>153</v>
      </c>
    </row>
    <row r="44" spans="1:64">
      <c r="A44" s="62">
        <v>36</v>
      </c>
      <c r="B44" s="63" t="s">
        <v>74</v>
      </c>
      <c r="C44" s="64" t="s">
        <v>75</v>
      </c>
      <c r="D44" s="64" t="s">
        <v>5</v>
      </c>
      <c r="E44" s="65">
        <v>21</v>
      </c>
      <c r="F44" s="66">
        <v>336000</v>
      </c>
      <c r="G44" s="70"/>
      <c r="H44" s="70"/>
      <c r="I44" s="71"/>
      <c r="J44" s="72"/>
      <c r="K44" s="2"/>
      <c r="L44" s="1"/>
      <c r="M44" s="2"/>
      <c r="N44" s="2"/>
      <c r="O44" s="2"/>
      <c r="P44" s="67"/>
      <c r="Q44" s="67"/>
      <c r="R44" s="1"/>
      <c r="S44" s="67"/>
      <c r="T44" s="67"/>
      <c r="U44" s="1"/>
      <c r="V44" s="67"/>
      <c r="W44" s="67"/>
      <c r="X44" s="1"/>
      <c r="Y44" s="67"/>
      <c r="Z44" s="67"/>
      <c r="AA44" s="1"/>
      <c r="AB44" s="67"/>
      <c r="AC44" s="67"/>
      <c r="AD44" s="1"/>
      <c r="AE44" s="67"/>
      <c r="AF44" s="67"/>
      <c r="AG44" s="1"/>
      <c r="AH44" s="67"/>
      <c r="AI44" s="67"/>
      <c r="AJ44" s="1"/>
      <c r="AK44" s="2">
        <f t="shared" si="68"/>
        <v>4103000</v>
      </c>
      <c r="AL44" s="2">
        <f t="shared" si="69"/>
        <v>820600</v>
      </c>
      <c r="AM44" s="2">
        <v>4923600</v>
      </c>
      <c r="AN44" s="2">
        <f>AP44/1.2</f>
        <v>210000</v>
      </c>
      <c r="AO44" s="2">
        <f>AP44-AN44</f>
        <v>42000</v>
      </c>
      <c r="AP44" s="2">
        <v>252000</v>
      </c>
      <c r="AQ44" s="67"/>
      <c r="AR44" s="67"/>
      <c r="AS44" s="2"/>
      <c r="AT44" s="67"/>
      <c r="AU44" s="67"/>
      <c r="AV44" s="1"/>
      <c r="AW44" s="67"/>
      <c r="AX44" s="67"/>
      <c r="AY44" s="1"/>
      <c r="AZ44" s="67"/>
      <c r="BA44" s="67"/>
      <c r="BB44" s="1"/>
      <c r="BC44" s="67"/>
      <c r="BD44" s="67"/>
      <c r="BE44" s="1"/>
      <c r="BF44" s="67"/>
      <c r="BG44" s="67"/>
      <c r="BH44" s="1"/>
      <c r="BI44" s="68">
        <f t="shared" si="18"/>
        <v>145495</v>
      </c>
      <c r="BJ44" s="68">
        <f t="shared" si="19"/>
        <v>29099</v>
      </c>
      <c r="BK44" s="68">
        <v>174594</v>
      </c>
      <c r="BL44" s="2" t="s">
        <v>165</v>
      </c>
    </row>
    <row r="45" spans="1:64">
      <c r="A45" s="62">
        <v>37</v>
      </c>
      <c r="B45" s="63" t="s">
        <v>76</v>
      </c>
      <c r="C45" s="64" t="s">
        <v>77</v>
      </c>
      <c r="D45" s="64" t="s">
        <v>5</v>
      </c>
      <c r="E45" s="65">
        <v>84</v>
      </c>
      <c r="F45" s="66">
        <v>3360000</v>
      </c>
      <c r="G45" s="70">
        <f>I45/1.2</f>
        <v>2520000</v>
      </c>
      <c r="H45" s="70">
        <f>I45-G45</f>
        <v>504000</v>
      </c>
      <c r="I45" s="71">
        <v>3024000</v>
      </c>
      <c r="J45" s="72"/>
      <c r="K45" s="2"/>
      <c r="L45" s="1"/>
      <c r="M45" s="2"/>
      <c r="N45" s="2"/>
      <c r="O45" s="2"/>
      <c r="P45" s="2">
        <f t="shared" ref="P45:P47" si="74">R45/1.2</f>
        <v>2293060</v>
      </c>
      <c r="Q45" s="2">
        <f t="shared" ref="Q45:Q47" si="75">R45-P45</f>
        <v>458612</v>
      </c>
      <c r="R45" s="2">
        <v>2751672</v>
      </c>
      <c r="S45" s="67"/>
      <c r="T45" s="67"/>
      <c r="U45" s="1"/>
      <c r="V45" s="67"/>
      <c r="W45" s="67"/>
      <c r="X45" s="1"/>
      <c r="Y45" s="67"/>
      <c r="Z45" s="67"/>
      <c r="AA45" s="1"/>
      <c r="AB45" s="67"/>
      <c r="AC45" s="67"/>
      <c r="AD45" s="1"/>
      <c r="AE45" s="67"/>
      <c r="AF45" s="67"/>
      <c r="AG45" s="1"/>
      <c r="AH45" s="67"/>
      <c r="AI45" s="67"/>
      <c r="AJ45" s="1"/>
      <c r="AK45" s="67"/>
      <c r="AL45" s="67"/>
      <c r="AM45" s="1"/>
      <c r="AN45" s="67"/>
      <c r="AO45" s="67"/>
      <c r="AP45" s="1"/>
      <c r="AQ45" s="67"/>
      <c r="AR45" s="67"/>
      <c r="AS45" s="2"/>
      <c r="AT45" s="67"/>
      <c r="AU45" s="67"/>
      <c r="AV45" s="1"/>
      <c r="AW45" s="67"/>
      <c r="AX45" s="67"/>
      <c r="AY45" s="1"/>
      <c r="AZ45" s="67"/>
      <c r="BA45" s="67"/>
      <c r="BB45" s="1"/>
      <c r="BC45" s="67"/>
      <c r="BD45" s="67"/>
      <c r="BE45" s="1"/>
      <c r="BF45" s="2">
        <f>BH45*1</f>
        <v>2671200</v>
      </c>
      <c r="BG45" s="2">
        <f>BH45-BF45</f>
        <v>0</v>
      </c>
      <c r="BH45" s="2">
        <v>2671200</v>
      </c>
      <c r="BI45" s="68">
        <f t="shared" si="18"/>
        <v>2002000</v>
      </c>
      <c r="BJ45" s="68">
        <f t="shared" si="19"/>
        <v>400400</v>
      </c>
      <c r="BK45" s="68">
        <v>2402400</v>
      </c>
      <c r="BL45" s="2" t="s">
        <v>165</v>
      </c>
    </row>
    <row r="46" spans="1:64">
      <c r="A46" s="62">
        <v>38</v>
      </c>
      <c r="B46" s="63" t="s">
        <v>78</v>
      </c>
      <c r="C46" s="64" t="s">
        <v>79</v>
      </c>
      <c r="D46" s="64" t="s">
        <v>5</v>
      </c>
      <c r="E46" s="65">
        <v>110</v>
      </c>
      <c r="F46" s="66">
        <v>6820000</v>
      </c>
      <c r="G46" s="70"/>
      <c r="H46" s="70"/>
      <c r="I46" s="71"/>
      <c r="J46" s="72"/>
      <c r="K46" s="2"/>
      <c r="L46" s="1"/>
      <c r="M46" s="2"/>
      <c r="N46" s="2"/>
      <c r="O46" s="2"/>
      <c r="P46" s="2">
        <f t="shared" si="74"/>
        <v>5581583.333333334</v>
      </c>
      <c r="Q46" s="2">
        <f t="shared" si="75"/>
        <v>1116316.666666666</v>
      </c>
      <c r="R46" s="2">
        <v>6697900</v>
      </c>
      <c r="S46" s="67"/>
      <c r="T46" s="67"/>
      <c r="U46" s="1"/>
      <c r="V46" s="67"/>
      <c r="W46" s="67"/>
      <c r="X46" s="1"/>
      <c r="Y46" s="67"/>
      <c r="Z46" s="67"/>
      <c r="AA46" s="1"/>
      <c r="AB46" s="67"/>
      <c r="AC46" s="67"/>
      <c r="AD46" s="1"/>
      <c r="AE46" s="67"/>
      <c r="AF46" s="67"/>
      <c r="AG46" s="1"/>
      <c r="AH46" s="67"/>
      <c r="AI46" s="67"/>
      <c r="AJ46" s="1"/>
      <c r="AK46" s="67"/>
      <c r="AL46" s="67"/>
      <c r="AM46" s="1"/>
      <c r="AN46" s="68">
        <f t="shared" ref="AN46:AN47" si="76">AP46/1.2</f>
        <v>4581500</v>
      </c>
      <c r="AO46" s="68">
        <f t="shared" ref="AO46:AO47" si="77">AP46-AN46</f>
        <v>916300</v>
      </c>
      <c r="AP46" s="68">
        <v>5497800</v>
      </c>
      <c r="AQ46" s="67"/>
      <c r="AR46" s="67"/>
      <c r="AS46" s="2"/>
      <c r="AT46" s="67"/>
      <c r="AU46" s="67"/>
      <c r="AV46" s="1"/>
      <c r="AW46" s="67"/>
      <c r="AX46" s="67"/>
      <c r="AY46" s="1"/>
      <c r="AZ46" s="67"/>
      <c r="BA46" s="67"/>
      <c r="BB46" s="1"/>
      <c r="BC46" s="67"/>
      <c r="BD46" s="67"/>
      <c r="BE46" s="1"/>
      <c r="BF46" s="67"/>
      <c r="BG46" s="67"/>
      <c r="BH46" s="1"/>
      <c r="BI46" s="2">
        <f t="shared" si="18"/>
        <v>4811216.666666667</v>
      </c>
      <c r="BJ46" s="2">
        <f t="shared" si="19"/>
        <v>962243.33333333302</v>
      </c>
      <c r="BK46" s="2">
        <v>5773460</v>
      </c>
      <c r="BL46" s="2" t="s">
        <v>158</v>
      </c>
    </row>
    <row r="47" spans="1:64" ht="25.5">
      <c r="A47" s="62">
        <v>39</v>
      </c>
      <c r="B47" s="63" t="s">
        <v>80</v>
      </c>
      <c r="C47" s="64" t="s">
        <v>81</v>
      </c>
      <c r="D47" s="64" t="s">
        <v>5</v>
      </c>
      <c r="E47" s="65">
        <v>40</v>
      </c>
      <c r="F47" s="66">
        <v>1600000</v>
      </c>
      <c r="G47" s="70"/>
      <c r="H47" s="70"/>
      <c r="I47" s="71"/>
      <c r="J47" s="72">
        <f>L47/1.2</f>
        <v>1329100</v>
      </c>
      <c r="K47" s="2">
        <f>L47-J47</f>
        <v>265820</v>
      </c>
      <c r="L47" s="2">
        <v>1594920</v>
      </c>
      <c r="M47" s="2"/>
      <c r="N47" s="2"/>
      <c r="O47" s="2"/>
      <c r="P47" s="2">
        <f t="shared" si="74"/>
        <v>1333000</v>
      </c>
      <c r="Q47" s="2">
        <f t="shared" si="75"/>
        <v>266600</v>
      </c>
      <c r="R47" s="2">
        <v>1599600</v>
      </c>
      <c r="S47" s="67"/>
      <c r="T47" s="67"/>
      <c r="U47" s="1"/>
      <c r="V47" s="67"/>
      <c r="W47" s="67"/>
      <c r="X47" s="1"/>
      <c r="Y47" s="67"/>
      <c r="Z47" s="67"/>
      <c r="AA47" s="1"/>
      <c r="AB47" s="67"/>
      <c r="AC47" s="67"/>
      <c r="AD47" s="1"/>
      <c r="AE47" s="67"/>
      <c r="AF47" s="67"/>
      <c r="AG47" s="1"/>
      <c r="AH47" s="67"/>
      <c r="AI47" s="67"/>
      <c r="AJ47" s="1"/>
      <c r="AK47" s="67"/>
      <c r="AL47" s="67"/>
      <c r="AM47" s="1"/>
      <c r="AN47" s="68">
        <f t="shared" si="76"/>
        <v>1194000</v>
      </c>
      <c r="AO47" s="68">
        <f t="shared" si="77"/>
        <v>238800</v>
      </c>
      <c r="AP47" s="68">
        <v>1432800</v>
      </c>
      <c r="AQ47" s="67"/>
      <c r="AR47" s="67"/>
      <c r="AS47" s="2"/>
      <c r="AT47" s="67"/>
      <c r="AU47" s="67"/>
      <c r="AV47" s="1"/>
      <c r="AW47" s="67"/>
      <c r="AX47" s="67"/>
      <c r="AY47" s="1"/>
      <c r="AZ47" s="67"/>
      <c r="BA47" s="67"/>
      <c r="BB47" s="1"/>
      <c r="BC47" s="67"/>
      <c r="BD47" s="67"/>
      <c r="BE47" s="1"/>
      <c r="BF47" s="67"/>
      <c r="BG47" s="67"/>
      <c r="BH47" s="1"/>
      <c r="BI47" s="67"/>
      <c r="BJ47" s="67"/>
      <c r="BK47" s="1"/>
      <c r="BL47" s="2" t="s">
        <v>158</v>
      </c>
    </row>
    <row r="48" spans="1:64" ht="25.5">
      <c r="A48" s="62">
        <v>40</v>
      </c>
      <c r="B48" s="63" t="s">
        <v>82</v>
      </c>
      <c r="C48" s="64" t="s">
        <v>83</v>
      </c>
      <c r="D48" s="64" t="s">
        <v>5</v>
      </c>
      <c r="E48" s="65">
        <v>28</v>
      </c>
      <c r="F48" s="66">
        <v>362096</v>
      </c>
      <c r="G48" s="70"/>
      <c r="H48" s="70"/>
      <c r="I48" s="71"/>
      <c r="J48" s="67"/>
      <c r="K48" s="67"/>
      <c r="L48" s="1"/>
      <c r="M48" s="1">
        <f t="shared" ref="M48:M49" si="78">O48/1.2</f>
        <v>536666.66666666674</v>
      </c>
      <c r="N48" s="2">
        <f t="shared" ref="N48:N49" si="79">O48-M48</f>
        <v>107333.33333333326</v>
      </c>
      <c r="O48" s="2">
        <v>644000</v>
      </c>
      <c r="P48" s="67"/>
      <c r="Q48" s="67"/>
      <c r="R48" s="1"/>
      <c r="S48" s="67"/>
      <c r="T48" s="67"/>
      <c r="U48" s="1"/>
      <c r="V48" s="67"/>
      <c r="W48" s="67"/>
      <c r="X48" s="1"/>
      <c r="Y48" s="67"/>
      <c r="Z48" s="67"/>
      <c r="AA48" s="1"/>
      <c r="AB48" s="2">
        <f>AD48/1.2</f>
        <v>350000</v>
      </c>
      <c r="AC48" s="2">
        <f>AD48-AB48</f>
        <v>70000</v>
      </c>
      <c r="AD48" s="2">
        <v>420000</v>
      </c>
      <c r="AE48" s="67"/>
      <c r="AF48" s="67"/>
      <c r="AG48" s="1"/>
      <c r="AH48" s="67"/>
      <c r="AI48" s="67"/>
      <c r="AJ48" s="1"/>
      <c r="AK48" s="67"/>
      <c r="AL48" s="67"/>
      <c r="AM48" s="1"/>
      <c r="AN48" s="67"/>
      <c r="AO48" s="67"/>
      <c r="AP48" s="1"/>
      <c r="AQ48" s="67"/>
      <c r="AR48" s="67"/>
      <c r="AS48" s="2"/>
      <c r="AT48" s="67"/>
      <c r="AU48" s="67"/>
      <c r="AV48" s="1"/>
      <c r="AW48" s="67"/>
      <c r="AX48" s="67"/>
      <c r="AY48" s="1"/>
      <c r="AZ48" s="67"/>
      <c r="BA48" s="67"/>
      <c r="BB48" s="1"/>
      <c r="BC48" s="67"/>
      <c r="BD48" s="67"/>
      <c r="BE48" s="1"/>
      <c r="BF48" s="67"/>
      <c r="BG48" s="67"/>
      <c r="BH48" s="1"/>
      <c r="BI48" s="67"/>
      <c r="BJ48" s="67"/>
      <c r="BK48" s="1"/>
      <c r="BL48" s="73" t="s">
        <v>177</v>
      </c>
    </row>
    <row r="49" spans="1:64">
      <c r="A49" s="62">
        <v>41</v>
      </c>
      <c r="B49" s="63" t="s">
        <v>84</v>
      </c>
      <c r="C49" s="64" t="s">
        <v>85</v>
      </c>
      <c r="D49" s="64" t="s">
        <v>5</v>
      </c>
      <c r="E49" s="65">
        <v>100</v>
      </c>
      <c r="F49" s="66">
        <v>4524000</v>
      </c>
      <c r="G49" s="70"/>
      <c r="H49" s="70"/>
      <c r="I49" s="71"/>
      <c r="J49" s="67"/>
      <c r="K49" s="67"/>
      <c r="L49" s="1"/>
      <c r="M49" s="68">
        <f t="shared" si="78"/>
        <v>3750000</v>
      </c>
      <c r="N49" s="2">
        <f t="shared" si="79"/>
        <v>750000</v>
      </c>
      <c r="O49" s="68">
        <v>4500000</v>
      </c>
      <c r="P49" s="67"/>
      <c r="Q49" s="67"/>
      <c r="R49" s="1"/>
      <c r="S49" s="67"/>
      <c r="T49" s="67"/>
      <c r="U49" s="1"/>
      <c r="V49" s="67"/>
      <c r="W49" s="67"/>
      <c r="X49" s="1"/>
      <c r="Y49" s="67"/>
      <c r="Z49" s="67"/>
      <c r="AA49" s="1"/>
      <c r="AB49" s="2">
        <f>AD49/1.2</f>
        <v>4777000</v>
      </c>
      <c r="AC49" s="2">
        <f>AD49-AB49</f>
        <v>955400</v>
      </c>
      <c r="AD49" s="2">
        <v>5732400</v>
      </c>
      <c r="AE49" s="67"/>
      <c r="AF49" s="67"/>
      <c r="AG49" s="1"/>
      <c r="AH49" s="67"/>
      <c r="AI49" s="67"/>
      <c r="AJ49" s="1"/>
      <c r="AK49" s="67"/>
      <c r="AL49" s="67"/>
      <c r="AM49" s="1"/>
      <c r="AN49" s="2">
        <f t="shared" ref="AN49:AN50" si="80">AP49/1.2</f>
        <v>4500000</v>
      </c>
      <c r="AO49" s="2">
        <f t="shared" ref="AO49:AO50" si="81">AP49-AN49</f>
        <v>900000</v>
      </c>
      <c r="AP49" s="2">
        <v>5400000</v>
      </c>
      <c r="AQ49" s="67"/>
      <c r="AR49" s="67"/>
      <c r="AS49" s="2"/>
      <c r="AT49" s="67"/>
      <c r="AU49" s="67"/>
      <c r="AV49" s="1"/>
      <c r="AW49" s="67"/>
      <c r="AX49" s="67"/>
      <c r="AY49" s="1"/>
      <c r="AZ49" s="67"/>
      <c r="BA49" s="67"/>
      <c r="BB49" s="1"/>
      <c r="BC49" s="67"/>
      <c r="BD49" s="67"/>
      <c r="BE49" s="1"/>
      <c r="BF49" s="67"/>
      <c r="BG49" s="67"/>
      <c r="BH49" s="1"/>
      <c r="BI49" s="67"/>
      <c r="BJ49" s="67"/>
      <c r="BK49" s="1"/>
      <c r="BL49" s="2" t="s">
        <v>149</v>
      </c>
    </row>
    <row r="50" spans="1:64" ht="25.5">
      <c r="A50" s="62">
        <v>42</v>
      </c>
      <c r="B50" s="63" t="s">
        <v>86</v>
      </c>
      <c r="C50" s="64" t="s">
        <v>87</v>
      </c>
      <c r="D50" s="64" t="s">
        <v>5</v>
      </c>
      <c r="E50" s="65">
        <v>88</v>
      </c>
      <c r="F50" s="66">
        <v>4744344</v>
      </c>
      <c r="G50" s="70"/>
      <c r="H50" s="70"/>
      <c r="I50" s="71"/>
      <c r="J50" s="67"/>
      <c r="K50" s="67"/>
      <c r="L50" s="1"/>
      <c r="M50" s="2"/>
      <c r="N50" s="2"/>
      <c r="O50" s="2"/>
      <c r="P50" s="67"/>
      <c r="Q50" s="67"/>
      <c r="R50" s="1"/>
      <c r="S50" s="68">
        <f>U50/1.2</f>
        <v>3592600</v>
      </c>
      <c r="T50" s="68">
        <f>U50-S50</f>
        <v>718520</v>
      </c>
      <c r="U50" s="68">
        <v>4311120</v>
      </c>
      <c r="V50" s="67"/>
      <c r="W50" s="67"/>
      <c r="X50" s="1"/>
      <c r="Y50" s="67"/>
      <c r="Z50" s="67"/>
      <c r="AA50" s="1"/>
      <c r="AB50" s="67"/>
      <c r="AC50" s="67"/>
      <c r="AD50" s="1"/>
      <c r="AE50" s="67"/>
      <c r="AF50" s="67"/>
      <c r="AG50" s="1"/>
      <c r="AH50" s="67"/>
      <c r="AI50" s="67"/>
      <c r="AJ50" s="1"/>
      <c r="AK50" s="67"/>
      <c r="AL50" s="67"/>
      <c r="AM50" s="1"/>
      <c r="AN50" s="2">
        <f t="shared" si="80"/>
        <v>3652000</v>
      </c>
      <c r="AO50" s="2">
        <f t="shared" si="81"/>
        <v>730400</v>
      </c>
      <c r="AP50" s="2">
        <v>4382400</v>
      </c>
      <c r="AQ50" s="67"/>
      <c r="AR50" s="67"/>
      <c r="AS50" s="2"/>
      <c r="AT50" s="67"/>
      <c r="AU50" s="67"/>
      <c r="AV50" s="1"/>
      <c r="AW50" s="67"/>
      <c r="AX50" s="67"/>
      <c r="AY50" s="1"/>
      <c r="AZ50" s="67"/>
      <c r="BA50" s="67"/>
      <c r="BB50" s="1"/>
      <c r="BC50" s="67"/>
      <c r="BD50" s="67"/>
      <c r="BE50" s="1"/>
      <c r="BF50" s="67"/>
      <c r="BG50" s="67"/>
      <c r="BH50" s="1"/>
      <c r="BI50" s="2">
        <f t="shared" ref="BI50:BI74" si="82">BK50/1.2</f>
        <v>3749020</v>
      </c>
      <c r="BJ50" s="2">
        <f t="shared" ref="BJ50:BJ74" si="83">BK50-BI50</f>
        <v>749804</v>
      </c>
      <c r="BK50" s="2">
        <v>4498824</v>
      </c>
      <c r="BL50" s="2" t="s">
        <v>151</v>
      </c>
    </row>
    <row r="51" spans="1:64">
      <c r="A51" s="62">
        <v>43</v>
      </c>
      <c r="B51" s="63" t="s">
        <v>88</v>
      </c>
      <c r="C51" s="64" t="s">
        <v>89</v>
      </c>
      <c r="D51" s="64" t="s">
        <v>5</v>
      </c>
      <c r="E51" s="65">
        <v>10</v>
      </c>
      <c r="F51" s="66">
        <v>165790</v>
      </c>
      <c r="G51" s="70"/>
      <c r="H51" s="70"/>
      <c r="I51" s="71"/>
      <c r="J51" s="67"/>
      <c r="K51" s="67"/>
      <c r="L51" s="1"/>
      <c r="M51" s="2"/>
      <c r="N51" s="2"/>
      <c r="O51" s="2"/>
      <c r="P51" s="2">
        <f t="shared" ref="P51:P56" si="84">R51/1.2</f>
        <v>138141.66666666669</v>
      </c>
      <c r="Q51" s="2">
        <f t="shared" ref="Q51:Q56" si="85">R51-P51</f>
        <v>27628.333333333314</v>
      </c>
      <c r="R51" s="2">
        <v>165770</v>
      </c>
      <c r="S51" s="67"/>
      <c r="T51" s="67"/>
      <c r="U51" s="1"/>
      <c r="V51" s="2">
        <f t="shared" ref="V51:V56" si="86">X51/1.2</f>
        <v>248333.33333333334</v>
      </c>
      <c r="W51" s="2">
        <f t="shared" ref="W51:W56" si="87">X51-V51</f>
        <v>49666.666666666657</v>
      </c>
      <c r="X51" s="2">
        <v>298000</v>
      </c>
      <c r="Y51" s="68">
        <f t="shared" ref="Y51:Y57" si="88">AA51/1.2</f>
        <v>127500</v>
      </c>
      <c r="Z51" s="68">
        <f t="shared" ref="Z51:Z57" si="89">AA51-Y51</f>
        <v>25500</v>
      </c>
      <c r="AA51" s="68">
        <v>153000</v>
      </c>
      <c r="AB51" s="67"/>
      <c r="AC51" s="67"/>
      <c r="AD51" s="1"/>
      <c r="AE51" s="67"/>
      <c r="AF51" s="67"/>
      <c r="AG51" s="1"/>
      <c r="AH51" s="67"/>
      <c r="AI51" s="67"/>
      <c r="AJ51" s="1"/>
      <c r="AK51" s="67"/>
      <c r="AL51" s="67"/>
      <c r="AM51" s="1"/>
      <c r="AN51" s="67"/>
      <c r="AO51" s="67"/>
      <c r="AP51" s="1"/>
      <c r="AQ51" s="2">
        <f t="shared" ref="AQ51:AQ57" si="90">AS51/1.2</f>
        <v>219000</v>
      </c>
      <c r="AR51" s="2">
        <f t="shared" ref="AR51:AR57" si="91">AS51-AQ51</f>
        <v>43800</v>
      </c>
      <c r="AS51" s="2">
        <v>262800</v>
      </c>
      <c r="AT51" s="2">
        <f t="shared" ref="AT51:AT52" si="92">AV51/1.2</f>
        <v>180000</v>
      </c>
      <c r="AU51" s="2">
        <f t="shared" ref="AU51:AU52" si="93">AV51-AT51</f>
        <v>36000</v>
      </c>
      <c r="AV51" s="2">
        <v>216000</v>
      </c>
      <c r="AW51" s="67"/>
      <c r="AX51" s="67"/>
      <c r="AY51" s="1"/>
      <c r="AZ51" s="67"/>
      <c r="BA51" s="67"/>
      <c r="BB51" s="1"/>
      <c r="BC51" s="67"/>
      <c r="BD51" s="67"/>
      <c r="BE51" s="1"/>
      <c r="BF51" s="67"/>
      <c r="BG51" s="67"/>
      <c r="BH51" s="1"/>
      <c r="BI51" s="2">
        <f t="shared" si="82"/>
        <v>152908.33333333334</v>
      </c>
      <c r="BJ51" s="2">
        <f t="shared" si="83"/>
        <v>30581.666666666657</v>
      </c>
      <c r="BK51" s="2">
        <v>183490</v>
      </c>
      <c r="BL51" s="2" t="s">
        <v>153</v>
      </c>
    </row>
    <row r="52" spans="1:64">
      <c r="A52" s="62">
        <v>44</v>
      </c>
      <c r="B52" s="63" t="s">
        <v>90</v>
      </c>
      <c r="C52" s="64" t="s">
        <v>91</v>
      </c>
      <c r="D52" s="64" t="s">
        <v>5</v>
      </c>
      <c r="E52" s="65">
        <v>132</v>
      </c>
      <c r="F52" s="66">
        <v>5739624</v>
      </c>
      <c r="G52" s="70"/>
      <c r="H52" s="70"/>
      <c r="I52" s="71"/>
      <c r="J52" s="67"/>
      <c r="K52" s="67"/>
      <c r="L52" s="1"/>
      <c r="M52" s="1">
        <f>O52/1.2</f>
        <v>6237000</v>
      </c>
      <c r="N52" s="2">
        <f>O52-M52</f>
        <v>1247400</v>
      </c>
      <c r="O52" s="2">
        <v>7484400</v>
      </c>
      <c r="P52" s="2">
        <f t="shared" si="84"/>
        <v>4157560</v>
      </c>
      <c r="Q52" s="2">
        <f t="shared" si="85"/>
        <v>831512</v>
      </c>
      <c r="R52" s="2">
        <v>4989072</v>
      </c>
      <c r="S52" s="2">
        <f>U52/1.2</f>
        <v>4177800</v>
      </c>
      <c r="T52" s="2">
        <f>U52-S52</f>
        <v>835560</v>
      </c>
      <c r="U52" s="2">
        <v>5013360</v>
      </c>
      <c r="V52" s="2">
        <f t="shared" si="86"/>
        <v>8602000</v>
      </c>
      <c r="W52" s="2">
        <f t="shared" si="87"/>
        <v>1720400</v>
      </c>
      <c r="X52" s="2">
        <v>10322400</v>
      </c>
      <c r="Y52" s="68">
        <f t="shared" si="88"/>
        <v>3817000</v>
      </c>
      <c r="Z52" s="68">
        <f t="shared" si="89"/>
        <v>763400</v>
      </c>
      <c r="AA52" s="68">
        <v>4580400</v>
      </c>
      <c r="AB52" s="67"/>
      <c r="AC52" s="67"/>
      <c r="AD52" s="1"/>
      <c r="AE52" s="67"/>
      <c r="AF52" s="67"/>
      <c r="AG52" s="1"/>
      <c r="AH52" s="67"/>
      <c r="AI52" s="67"/>
      <c r="AJ52" s="1"/>
      <c r="AK52" s="2">
        <f>AM52/1.2</f>
        <v>4488000</v>
      </c>
      <c r="AL52" s="2">
        <f>AM52-AK52</f>
        <v>897600</v>
      </c>
      <c r="AM52" s="2">
        <v>5385600</v>
      </c>
      <c r="AN52" s="67"/>
      <c r="AO52" s="67"/>
      <c r="AP52" s="1"/>
      <c r="AQ52" s="2">
        <f t="shared" si="90"/>
        <v>7260000</v>
      </c>
      <c r="AR52" s="2">
        <f t="shared" si="91"/>
        <v>1452000</v>
      </c>
      <c r="AS52" s="2">
        <v>8712000</v>
      </c>
      <c r="AT52" s="2">
        <f t="shared" si="92"/>
        <v>6705600</v>
      </c>
      <c r="AU52" s="2">
        <f t="shared" si="93"/>
        <v>1341120</v>
      </c>
      <c r="AV52" s="2">
        <v>8046720</v>
      </c>
      <c r="AW52" s="67"/>
      <c r="AX52" s="67"/>
      <c r="AY52" s="1"/>
      <c r="AZ52" s="67"/>
      <c r="BA52" s="67"/>
      <c r="BB52" s="1"/>
      <c r="BC52" s="67"/>
      <c r="BD52" s="67"/>
      <c r="BE52" s="1"/>
      <c r="BF52" s="67"/>
      <c r="BG52" s="67"/>
      <c r="BH52" s="1"/>
      <c r="BI52" s="2">
        <f t="shared" si="82"/>
        <v>4426070</v>
      </c>
      <c r="BJ52" s="2">
        <f t="shared" si="83"/>
        <v>885214</v>
      </c>
      <c r="BK52" s="2">
        <v>5311284</v>
      </c>
      <c r="BL52" s="2" t="s">
        <v>153</v>
      </c>
    </row>
    <row r="53" spans="1:64" ht="25.5">
      <c r="A53" s="62">
        <v>45</v>
      </c>
      <c r="B53" s="63" t="s">
        <v>92</v>
      </c>
      <c r="C53" s="64" t="s">
        <v>93</v>
      </c>
      <c r="D53" s="64" t="s">
        <v>5</v>
      </c>
      <c r="E53" s="65">
        <v>15</v>
      </c>
      <c r="F53" s="66">
        <v>212265</v>
      </c>
      <c r="G53" s="70"/>
      <c r="H53" s="70"/>
      <c r="I53" s="71"/>
      <c r="J53" s="67"/>
      <c r="K53" s="67"/>
      <c r="L53" s="1"/>
      <c r="M53" s="2"/>
      <c r="N53" s="2"/>
      <c r="O53" s="2"/>
      <c r="P53" s="2">
        <f t="shared" si="84"/>
        <v>157425</v>
      </c>
      <c r="Q53" s="2">
        <f t="shared" si="85"/>
        <v>31485</v>
      </c>
      <c r="R53" s="2">
        <v>188910</v>
      </c>
      <c r="S53" s="67"/>
      <c r="T53" s="67"/>
      <c r="U53" s="1"/>
      <c r="V53" s="2">
        <f t="shared" si="86"/>
        <v>277500</v>
      </c>
      <c r="W53" s="2">
        <f t="shared" si="87"/>
        <v>55500</v>
      </c>
      <c r="X53" s="2">
        <v>333000</v>
      </c>
      <c r="Y53" s="68">
        <f t="shared" si="88"/>
        <v>155000</v>
      </c>
      <c r="Z53" s="68">
        <f t="shared" si="89"/>
        <v>31000</v>
      </c>
      <c r="AA53" s="68">
        <v>186000</v>
      </c>
      <c r="AB53" s="67"/>
      <c r="AC53" s="67"/>
      <c r="AD53" s="1"/>
      <c r="AE53" s="67"/>
      <c r="AF53" s="67"/>
      <c r="AG53" s="1"/>
      <c r="AH53" s="67"/>
      <c r="AI53" s="67"/>
      <c r="AJ53" s="1"/>
      <c r="AK53" s="67"/>
      <c r="AL53" s="67"/>
      <c r="AM53" s="1"/>
      <c r="AN53" s="67"/>
      <c r="AO53" s="67"/>
      <c r="AP53" s="1"/>
      <c r="AQ53" s="2">
        <f t="shared" si="90"/>
        <v>277500</v>
      </c>
      <c r="AR53" s="2">
        <f t="shared" si="91"/>
        <v>55500</v>
      </c>
      <c r="AS53" s="2">
        <v>333000</v>
      </c>
      <c r="AT53" s="67"/>
      <c r="AU53" s="67"/>
      <c r="AV53" s="1"/>
      <c r="AW53" s="67"/>
      <c r="AX53" s="67"/>
      <c r="AY53" s="1"/>
      <c r="AZ53" s="67"/>
      <c r="BA53" s="67"/>
      <c r="BB53" s="1"/>
      <c r="BC53" s="67"/>
      <c r="BD53" s="67"/>
      <c r="BE53" s="1"/>
      <c r="BF53" s="67"/>
      <c r="BG53" s="67"/>
      <c r="BH53" s="1"/>
      <c r="BI53" s="2">
        <f t="shared" si="82"/>
        <v>403925</v>
      </c>
      <c r="BJ53" s="2">
        <f t="shared" si="83"/>
        <v>80785</v>
      </c>
      <c r="BK53" s="2">
        <v>484710</v>
      </c>
      <c r="BL53" s="2" t="s">
        <v>153</v>
      </c>
    </row>
    <row r="54" spans="1:64" ht="25.5">
      <c r="A54" s="62">
        <v>46</v>
      </c>
      <c r="B54" s="63" t="s">
        <v>94</v>
      </c>
      <c r="C54" s="64" t="s">
        <v>95</v>
      </c>
      <c r="D54" s="64" t="s">
        <v>5</v>
      </c>
      <c r="E54" s="65">
        <v>15</v>
      </c>
      <c r="F54" s="66">
        <v>777870</v>
      </c>
      <c r="G54" s="70"/>
      <c r="H54" s="70"/>
      <c r="I54" s="71"/>
      <c r="J54" s="67"/>
      <c r="K54" s="67"/>
      <c r="L54" s="1"/>
      <c r="M54" s="1">
        <f t="shared" ref="M54:M56" si="94">O54/1.2</f>
        <v>836250</v>
      </c>
      <c r="N54" s="2">
        <f t="shared" ref="N54:N56" si="95">O54-M54</f>
        <v>167250</v>
      </c>
      <c r="O54" s="2">
        <v>1003500</v>
      </c>
      <c r="P54" s="2">
        <f t="shared" si="84"/>
        <v>647800</v>
      </c>
      <c r="Q54" s="2">
        <f t="shared" si="85"/>
        <v>129560</v>
      </c>
      <c r="R54" s="2">
        <v>777360</v>
      </c>
      <c r="S54" s="67"/>
      <c r="T54" s="67"/>
      <c r="U54" s="1"/>
      <c r="V54" s="2">
        <f t="shared" si="86"/>
        <v>1262500</v>
      </c>
      <c r="W54" s="2">
        <f t="shared" si="87"/>
        <v>252500</v>
      </c>
      <c r="X54" s="2">
        <v>1515000</v>
      </c>
      <c r="Y54" s="68">
        <f t="shared" si="88"/>
        <v>622250</v>
      </c>
      <c r="Z54" s="68">
        <f t="shared" si="89"/>
        <v>124450</v>
      </c>
      <c r="AA54" s="68">
        <v>746700</v>
      </c>
      <c r="AB54" s="67"/>
      <c r="AC54" s="67"/>
      <c r="AD54" s="1"/>
      <c r="AE54" s="67"/>
      <c r="AF54" s="67"/>
      <c r="AG54" s="1"/>
      <c r="AH54" s="67"/>
      <c r="AI54" s="67"/>
      <c r="AJ54" s="1"/>
      <c r="AK54" s="2">
        <f t="shared" ref="AK54:AK56" si="96">AM54/1.2</f>
        <v>690000</v>
      </c>
      <c r="AL54" s="2">
        <f t="shared" ref="AL54:AL56" si="97">AM54-AK54</f>
        <v>138000</v>
      </c>
      <c r="AM54" s="2">
        <v>828000</v>
      </c>
      <c r="AN54" s="67"/>
      <c r="AO54" s="67"/>
      <c r="AP54" s="1"/>
      <c r="AQ54" s="2">
        <f t="shared" si="90"/>
        <v>1212000</v>
      </c>
      <c r="AR54" s="2">
        <f t="shared" si="91"/>
        <v>242400</v>
      </c>
      <c r="AS54" s="2">
        <v>1454400</v>
      </c>
      <c r="AT54" s="2">
        <f t="shared" ref="AT54:AT56" si="98">AV54/1.2</f>
        <v>852000</v>
      </c>
      <c r="AU54" s="2">
        <f t="shared" ref="AU54:AU56" si="99">AV54-AT54</f>
        <v>170400</v>
      </c>
      <c r="AV54" s="2">
        <v>1022400</v>
      </c>
      <c r="AW54" s="67"/>
      <c r="AX54" s="67"/>
      <c r="AY54" s="1"/>
      <c r="AZ54" s="67"/>
      <c r="BA54" s="67"/>
      <c r="BB54" s="1"/>
      <c r="BC54" s="67"/>
      <c r="BD54" s="67"/>
      <c r="BE54" s="1"/>
      <c r="BF54" s="67"/>
      <c r="BG54" s="67"/>
      <c r="BH54" s="1"/>
      <c r="BI54" s="2">
        <f t="shared" si="82"/>
        <v>648062.5</v>
      </c>
      <c r="BJ54" s="2">
        <f t="shared" si="83"/>
        <v>129612.5</v>
      </c>
      <c r="BK54" s="2">
        <v>777675</v>
      </c>
      <c r="BL54" s="2" t="s">
        <v>153</v>
      </c>
    </row>
    <row r="55" spans="1:64" ht="25.5">
      <c r="A55" s="62">
        <v>47</v>
      </c>
      <c r="B55" s="63" t="s">
        <v>96</v>
      </c>
      <c r="C55" s="64" t="s">
        <v>97</v>
      </c>
      <c r="D55" s="64" t="s">
        <v>5</v>
      </c>
      <c r="E55" s="65">
        <v>30</v>
      </c>
      <c r="F55" s="66">
        <v>1532160</v>
      </c>
      <c r="G55" s="70"/>
      <c r="H55" s="70"/>
      <c r="I55" s="71"/>
      <c r="J55" s="67"/>
      <c r="K55" s="67"/>
      <c r="L55" s="1"/>
      <c r="M55" s="1">
        <f t="shared" si="94"/>
        <v>1762500</v>
      </c>
      <c r="N55" s="2">
        <f t="shared" si="95"/>
        <v>352500</v>
      </c>
      <c r="O55" s="2">
        <v>2115000</v>
      </c>
      <c r="P55" s="2">
        <f t="shared" si="84"/>
        <v>1268200</v>
      </c>
      <c r="Q55" s="2">
        <f t="shared" si="85"/>
        <v>253640</v>
      </c>
      <c r="R55" s="2">
        <v>1521840</v>
      </c>
      <c r="S55" s="67"/>
      <c r="T55" s="67"/>
      <c r="U55" s="1"/>
      <c r="V55" s="2">
        <f t="shared" si="86"/>
        <v>2480000</v>
      </c>
      <c r="W55" s="2">
        <f t="shared" si="87"/>
        <v>496000</v>
      </c>
      <c r="X55" s="2">
        <v>2976000</v>
      </c>
      <c r="Y55" s="68">
        <f t="shared" si="88"/>
        <v>1243750</v>
      </c>
      <c r="Z55" s="68">
        <f t="shared" si="89"/>
        <v>248750</v>
      </c>
      <c r="AA55" s="68">
        <v>1492500</v>
      </c>
      <c r="AB55" s="67"/>
      <c r="AC55" s="67"/>
      <c r="AD55" s="1"/>
      <c r="AE55" s="67"/>
      <c r="AF55" s="67"/>
      <c r="AG55" s="1"/>
      <c r="AH55" s="67"/>
      <c r="AI55" s="67"/>
      <c r="AJ55" s="1"/>
      <c r="AK55" s="2">
        <f t="shared" si="96"/>
        <v>1320000</v>
      </c>
      <c r="AL55" s="2">
        <f t="shared" si="97"/>
        <v>264000</v>
      </c>
      <c r="AM55" s="2">
        <v>1584000</v>
      </c>
      <c r="AN55" s="67"/>
      <c r="AO55" s="67"/>
      <c r="AP55" s="1"/>
      <c r="AQ55" s="2">
        <f t="shared" si="90"/>
        <v>2475000</v>
      </c>
      <c r="AR55" s="2">
        <f t="shared" si="91"/>
        <v>495000</v>
      </c>
      <c r="AS55" s="2">
        <v>2970000</v>
      </c>
      <c r="AT55" s="2">
        <f t="shared" si="98"/>
        <v>1635000</v>
      </c>
      <c r="AU55" s="2">
        <f t="shared" si="99"/>
        <v>327000</v>
      </c>
      <c r="AV55" s="2">
        <v>1962000</v>
      </c>
      <c r="AW55" s="67"/>
      <c r="AX55" s="67"/>
      <c r="AY55" s="1"/>
      <c r="AZ55" s="67"/>
      <c r="BA55" s="67"/>
      <c r="BB55" s="1"/>
      <c r="BC55" s="67"/>
      <c r="BD55" s="67"/>
      <c r="BE55" s="1"/>
      <c r="BF55" s="67"/>
      <c r="BG55" s="67"/>
      <c r="BH55" s="1"/>
      <c r="BI55" s="2">
        <f t="shared" si="82"/>
        <v>1280350</v>
      </c>
      <c r="BJ55" s="2">
        <f t="shared" si="83"/>
        <v>256070</v>
      </c>
      <c r="BK55" s="2">
        <v>1536420</v>
      </c>
      <c r="BL55" s="2" t="s">
        <v>153</v>
      </c>
    </row>
    <row r="56" spans="1:64" ht="25.5">
      <c r="A56" s="62">
        <v>48</v>
      </c>
      <c r="B56" s="63" t="s">
        <v>98</v>
      </c>
      <c r="C56" s="64" t="s">
        <v>99</v>
      </c>
      <c r="D56" s="64" t="s">
        <v>5</v>
      </c>
      <c r="E56" s="65">
        <v>21</v>
      </c>
      <c r="F56" s="66">
        <v>1365000</v>
      </c>
      <c r="G56" s="70"/>
      <c r="H56" s="70"/>
      <c r="I56" s="71"/>
      <c r="J56" s="67"/>
      <c r="K56" s="67"/>
      <c r="L56" s="1"/>
      <c r="M56" s="1">
        <f t="shared" si="94"/>
        <v>1022000</v>
      </c>
      <c r="N56" s="2">
        <f t="shared" si="95"/>
        <v>204400</v>
      </c>
      <c r="O56" s="2">
        <v>1226400</v>
      </c>
      <c r="P56" s="68">
        <f t="shared" si="84"/>
        <v>734825</v>
      </c>
      <c r="Q56" s="68">
        <f t="shared" si="85"/>
        <v>146965</v>
      </c>
      <c r="R56" s="68">
        <v>881790</v>
      </c>
      <c r="S56" s="67"/>
      <c r="T56" s="67"/>
      <c r="U56" s="1"/>
      <c r="V56" s="2">
        <f t="shared" si="86"/>
        <v>1457750</v>
      </c>
      <c r="W56" s="2">
        <f t="shared" si="87"/>
        <v>291550</v>
      </c>
      <c r="X56" s="2">
        <v>1749300</v>
      </c>
      <c r="Y56" s="2">
        <f t="shared" si="88"/>
        <v>848750</v>
      </c>
      <c r="Z56" s="2">
        <f t="shared" si="89"/>
        <v>169750</v>
      </c>
      <c r="AA56" s="2">
        <v>1018500</v>
      </c>
      <c r="AB56" s="67"/>
      <c r="AC56" s="67"/>
      <c r="AD56" s="1"/>
      <c r="AE56" s="67"/>
      <c r="AF56" s="67"/>
      <c r="AG56" s="1"/>
      <c r="AH56" s="67"/>
      <c r="AI56" s="67"/>
      <c r="AJ56" s="1"/>
      <c r="AK56" s="2">
        <f t="shared" si="96"/>
        <v>840000</v>
      </c>
      <c r="AL56" s="2">
        <f t="shared" si="97"/>
        <v>168000</v>
      </c>
      <c r="AM56" s="2">
        <v>1008000</v>
      </c>
      <c r="AN56" s="67"/>
      <c r="AO56" s="67"/>
      <c r="AP56" s="1"/>
      <c r="AQ56" s="2">
        <f t="shared" si="90"/>
        <v>1226400</v>
      </c>
      <c r="AR56" s="2">
        <f t="shared" si="91"/>
        <v>245280</v>
      </c>
      <c r="AS56" s="2">
        <v>1471680</v>
      </c>
      <c r="AT56" s="2">
        <f t="shared" si="98"/>
        <v>1023750</v>
      </c>
      <c r="AU56" s="2">
        <f t="shared" si="99"/>
        <v>204750</v>
      </c>
      <c r="AV56" s="2">
        <v>1228500</v>
      </c>
      <c r="AW56" s="67"/>
      <c r="AX56" s="67"/>
      <c r="AY56" s="1"/>
      <c r="AZ56" s="67"/>
      <c r="BA56" s="67"/>
      <c r="BB56" s="1"/>
      <c r="BC56" s="67"/>
      <c r="BD56" s="67"/>
      <c r="BE56" s="1"/>
      <c r="BF56" s="67"/>
      <c r="BG56" s="67"/>
      <c r="BH56" s="1"/>
      <c r="BI56" s="2">
        <f t="shared" si="82"/>
        <v>810250</v>
      </c>
      <c r="BJ56" s="2">
        <f t="shared" si="83"/>
        <v>162050</v>
      </c>
      <c r="BK56" s="2">
        <v>972300</v>
      </c>
      <c r="BL56" s="2" t="s">
        <v>150</v>
      </c>
    </row>
    <row r="57" spans="1:64" ht="25.5">
      <c r="A57" s="62">
        <v>49</v>
      </c>
      <c r="B57" s="63" t="s">
        <v>171</v>
      </c>
      <c r="C57" s="64" t="s">
        <v>100</v>
      </c>
      <c r="D57" s="64" t="s">
        <v>5</v>
      </c>
      <c r="E57" s="65">
        <v>160</v>
      </c>
      <c r="F57" s="66">
        <v>2832960</v>
      </c>
      <c r="G57" s="70"/>
      <c r="H57" s="70"/>
      <c r="I57" s="71"/>
      <c r="J57" s="67"/>
      <c r="K57" s="67"/>
      <c r="L57" s="1"/>
      <c r="M57" s="2"/>
      <c r="N57" s="2"/>
      <c r="O57" s="2"/>
      <c r="P57" s="67"/>
      <c r="Q57" s="67"/>
      <c r="R57" s="1"/>
      <c r="S57" s="2">
        <f>U57/1.2</f>
        <v>2532000</v>
      </c>
      <c r="T57" s="2">
        <f>U57-S57</f>
        <v>506400</v>
      </c>
      <c r="U57" s="2">
        <v>3038400</v>
      </c>
      <c r="V57" s="67"/>
      <c r="W57" s="67"/>
      <c r="X57" s="1"/>
      <c r="Y57" s="68">
        <f t="shared" si="88"/>
        <v>2266666.666666667</v>
      </c>
      <c r="Z57" s="68">
        <f t="shared" si="89"/>
        <v>453333.33333333302</v>
      </c>
      <c r="AA57" s="68">
        <v>2720000</v>
      </c>
      <c r="AB57" s="67"/>
      <c r="AC57" s="67"/>
      <c r="AD57" s="1"/>
      <c r="AE57" s="67"/>
      <c r="AF57" s="67"/>
      <c r="AG57" s="1"/>
      <c r="AH57" s="67"/>
      <c r="AI57" s="67"/>
      <c r="AJ57" s="1"/>
      <c r="AK57" s="67"/>
      <c r="AL57" s="67"/>
      <c r="AM57" s="1"/>
      <c r="AN57" s="67"/>
      <c r="AO57" s="67"/>
      <c r="AP57" s="1"/>
      <c r="AQ57" s="2">
        <f t="shared" si="90"/>
        <v>10240000</v>
      </c>
      <c r="AR57" s="2">
        <f t="shared" si="91"/>
        <v>2048000</v>
      </c>
      <c r="AS57" s="2">
        <v>12288000</v>
      </c>
      <c r="AT57" s="67"/>
      <c r="AU57" s="67"/>
      <c r="AV57" s="1"/>
      <c r="AW57" s="2">
        <f>AY57*1</f>
        <v>6080000</v>
      </c>
      <c r="AX57" s="2">
        <f>AY57-AW57</f>
        <v>0</v>
      </c>
      <c r="AY57" s="2">
        <v>6080000</v>
      </c>
      <c r="AZ57" s="67"/>
      <c r="BA57" s="67"/>
      <c r="BB57" s="1"/>
      <c r="BC57" s="67"/>
      <c r="BD57" s="67"/>
      <c r="BE57" s="1"/>
      <c r="BF57" s="67"/>
      <c r="BG57" s="67"/>
      <c r="BH57" s="1"/>
      <c r="BI57" s="2">
        <f t="shared" si="82"/>
        <v>2365733.3333333335</v>
      </c>
      <c r="BJ57" s="2">
        <f t="shared" si="83"/>
        <v>473146.66666666651</v>
      </c>
      <c r="BK57" s="2">
        <v>2838880</v>
      </c>
      <c r="BL57" s="2" t="s">
        <v>153</v>
      </c>
    </row>
    <row r="58" spans="1:64" ht="25.5">
      <c r="A58" s="62">
        <v>50</v>
      </c>
      <c r="B58" s="63" t="s">
        <v>101</v>
      </c>
      <c r="C58" s="64" t="s">
        <v>102</v>
      </c>
      <c r="D58" s="64" t="s">
        <v>5</v>
      </c>
      <c r="E58" s="65">
        <v>425</v>
      </c>
      <c r="F58" s="66">
        <v>3887900</v>
      </c>
      <c r="G58" s="70"/>
      <c r="H58" s="70"/>
      <c r="I58" s="71"/>
      <c r="J58" s="67"/>
      <c r="K58" s="67"/>
      <c r="L58" s="1"/>
      <c r="M58" s="2"/>
      <c r="N58" s="2"/>
      <c r="O58" s="2"/>
      <c r="P58" s="68">
        <f t="shared" ref="P58:P62" si="100">R58/1.2</f>
        <v>3027416.666666667</v>
      </c>
      <c r="Q58" s="68">
        <f t="shared" ref="Q58:Q62" si="101">R58-P58</f>
        <v>605483.33333333302</v>
      </c>
      <c r="R58" s="68">
        <v>3632900</v>
      </c>
      <c r="S58" s="67"/>
      <c r="T58" s="67"/>
      <c r="U58" s="1"/>
      <c r="V58" s="67"/>
      <c r="W58" s="67"/>
      <c r="X58" s="1"/>
      <c r="Y58" s="67"/>
      <c r="Z58" s="67"/>
      <c r="AA58" s="1"/>
      <c r="AB58" s="67"/>
      <c r="AC58" s="67"/>
      <c r="AD58" s="1"/>
      <c r="AE58" s="67"/>
      <c r="AF58" s="67"/>
      <c r="AG58" s="1"/>
      <c r="AH58" s="67"/>
      <c r="AI58" s="67"/>
      <c r="AJ58" s="1"/>
      <c r="AK58" s="2">
        <f t="shared" ref="AK58" si="102">AM58/1.2</f>
        <v>8500000</v>
      </c>
      <c r="AL58" s="2">
        <f t="shared" ref="AL58" si="103">AM58-AK58</f>
        <v>1700000</v>
      </c>
      <c r="AM58" s="2">
        <v>10200000</v>
      </c>
      <c r="AN58" s="67"/>
      <c r="AO58" s="67"/>
      <c r="AP58" s="1"/>
      <c r="AQ58" s="67"/>
      <c r="AR58" s="67"/>
      <c r="AS58" s="2"/>
      <c r="AT58" s="67"/>
      <c r="AU58" s="67"/>
      <c r="AV58" s="1"/>
      <c r="AW58" s="67"/>
      <c r="AX58" s="67"/>
      <c r="AY58" s="1"/>
      <c r="AZ58" s="67"/>
      <c r="BA58" s="67"/>
      <c r="BB58" s="1"/>
      <c r="BC58" s="67"/>
      <c r="BD58" s="67"/>
      <c r="BE58" s="1"/>
      <c r="BF58" s="67"/>
      <c r="BG58" s="67"/>
      <c r="BH58" s="1"/>
      <c r="BI58" s="2">
        <f t="shared" si="82"/>
        <v>3146416.666666667</v>
      </c>
      <c r="BJ58" s="2">
        <f t="shared" si="83"/>
        <v>629283.33333333302</v>
      </c>
      <c r="BK58" s="2">
        <v>3775700</v>
      </c>
      <c r="BL58" s="2" t="s">
        <v>150</v>
      </c>
    </row>
    <row r="59" spans="1:64" ht="25.5">
      <c r="A59" s="62">
        <v>51</v>
      </c>
      <c r="B59" s="63" t="s">
        <v>103</v>
      </c>
      <c r="C59" s="64" t="s">
        <v>104</v>
      </c>
      <c r="D59" s="64" t="s">
        <v>5</v>
      </c>
      <c r="E59" s="65">
        <v>300</v>
      </c>
      <c r="F59" s="66">
        <v>6136200</v>
      </c>
      <c r="G59" s="70"/>
      <c r="H59" s="70"/>
      <c r="I59" s="71"/>
      <c r="J59" s="67"/>
      <c r="K59" s="67"/>
      <c r="L59" s="1"/>
      <c r="M59" s="2"/>
      <c r="N59" s="2"/>
      <c r="O59" s="2"/>
      <c r="P59" s="68">
        <f t="shared" si="100"/>
        <v>4559500</v>
      </c>
      <c r="Q59" s="68">
        <f t="shared" si="101"/>
        <v>911900</v>
      </c>
      <c r="R59" s="68">
        <v>5471400</v>
      </c>
      <c r="S59" s="67"/>
      <c r="T59" s="67"/>
      <c r="U59" s="1"/>
      <c r="V59" s="67"/>
      <c r="W59" s="67"/>
      <c r="X59" s="1"/>
      <c r="Y59" s="67"/>
      <c r="Z59" s="67"/>
      <c r="AA59" s="1"/>
      <c r="AB59" s="67"/>
      <c r="AC59" s="67"/>
      <c r="AD59" s="1"/>
      <c r="AE59" s="67"/>
      <c r="AF59" s="67"/>
      <c r="AG59" s="1"/>
      <c r="AH59" s="67"/>
      <c r="AI59" s="67"/>
      <c r="AJ59" s="74"/>
      <c r="AK59" s="67"/>
      <c r="AL59" s="67"/>
      <c r="AM59" s="67"/>
      <c r="AN59" s="67"/>
      <c r="AO59" s="67"/>
      <c r="AP59" s="1"/>
      <c r="AQ59" s="67"/>
      <c r="AR59" s="67"/>
      <c r="AS59" s="2"/>
      <c r="AT59" s="67"/>
      <c r="AU59" s="67"/>
      <c r="AV59" s="1"/>
      <c r="AW59" s="67"/>
      <c r="AX59" s="67"/>
      <c r="AY59" s="1"/>
      <c r="AZ59" s="67"/>
      <c r="BA59" s="67"/>
      <c r="BB59" s="1"/>
      <c r="BC59" s="67"/>
      <c r="BD59" s="67"/>
      <c r="BE59" s="1"/>
      <c r="BF59" s="67"/>
      <c r="BG59" s="67"/>
      <c r="BH59" s="1"/>
      <c r="BI59" s="2">
        <f t="shared" si="82"/>
        <v>4578500</v>
      </c>
      <c r="BJ59" s="2">
        <f t="shared" si="83"/>
        <v>915700</v>
      </c>
      <c r="BK59" s="2">
        <v>5494200</v>
      </c>
      <c r="BL59" s="2" t="s">
        <v>150</v>
      </c>
    </row>
    <row r="60" spans="1:64">
      <c r="A60" s="62">
        <v>52</v>
      </c>
      <c r="B60" s="63" t="s">
        <v>105</v>
      </c>
      <c r="C60" s="64" t="s">
        <v>106</v>
      </c>
      <c r="D60" s="64" t="s">
        <v>5</v>
      </c>
      <c r="E60" s="65">
        <v>652</v>
      </c>
      <c r="F60" s="66">
        <v>5124068</v>
      </c>
      <c r="G60" s="70"/>
      <c r="H60" s="70"/>
      <c r="I60" s="71"/>
      <c r="J60" s="67"/>
      <c r="K60" s="67"/>
      <c r="L60" s="1"/>
      <c r="M60" s="2"/>
      <c r="N60" s="2"/>
      <c r="O60" s="2"/>
      <c r="P60" s="2">
        <f t="shared" si="100"/>
        <v>4261906.666666667</v>
      </c>
      <c r="Q60" s="2">
        <f t="shared" si="101"/>
        <v>852381.33333333302</v>
      </c>
      <c r="R60" s="2">
        <v>5114288</v>
      </c>
      <c r="S60" s="68">
        <f>U60/1.2</f>
        <v>3634900</v>
      </c>
      <c r="T60" s="68">
        <f>U60-S60</f>
        <v>726980</v>
      </c>
      <c r="U60" s="68">
        <v>4361880</v>
      </c>
      <c r="V60" s="2">
        <f>X60/1.2</f>
        <v>6683000</v>
      </c>
      <c r="W60" s="2">
        <f>X60-V60</f>
        <v>1336600</v>
      </c>
      <c r="X60" s="2">
        <v>8019600</v>
      </c>
      <c r="Y60" s="2">
        <f t="shared" ref="Y60:Y62" si="104">AA60/1.2</f>
        <v>4238000</v>
      </c>
      <c r="Z60" s="2">
        <f t="shared" ref="Z60:Z62" si="105">AA60-Y60</f>
        <v>847600</v>
      </c>
      <c r="AA60" s="2">
        <v>5085600</v>
      </c>
      <c r="AB60" s="67"/>
      <c r="AC60" s="67"/>
      <c r="AD60" s="1"/>
      <c r="AE60" s="67"/>
      <c r="AF60" s="67"/>
      <c r="AG60" s="1"/>
      <c r="AH60" s="67"/>
      <c r="AI60" s="67"/>
      <c r="AJ60" s="74"/>
      <c r="AK60" s="72">
        <f>AM60/1.2</f>
        <v>5868000</v>
      </c>
      <c r="AL60" s="72">
        <f>AM60-AK60</f>
        <v>1173600</v>
      </c>
      <c r="AM60" s="72">
        <v>7041600</v>
      </c>
      <c r="AN60" s="67"/>
      <c r="AO60" s="67"/>
      <c r="AP60" s="1"/>
      <c r="AQ60" s="2">
        <f t="shared" ref="AQ60:AQ62" si="106">AS60/1.2</f>
        <v>7498000</v>
      </c>
      <c r="AR60" s="2">
        <f t="shared" ref="AR60:AR62" si="107">AS60-AQ60</f>
        <v>1499600</v>
      </c>
      <c r="AS60" s="2">
        <v>8997600</v>
      </c>
      <c r="AT60" s="2">
        <f>AV60/1.2</f>
        <v>5998400</v>
      </c>
      <c r="AU60" s="2">
        <f>AV60-AT60</f>
        <v>1199680</v>
      </c>
      <c r="AV60" s="2">
        <v>7198080</v>
      </c>
      <c r="AW60" s="67"/>
      <c r="AX60" s="67"/>
      <c r="AY60" s="1"/>
      <c r="AZ60" s="2">
        <f>BB60/1.2</f>
        <v>7958333.333333334</v>
      </c>
      <c r="BA60" s="2">
        <f>BB60-AZ60</f>
        <v>1591666.666666666</v>
      </c>
      <c r="BB60" s="2">
        <v>9550000</v>
      </c>
      <c r="BC60" s="67"/>
      <c r="BD60" s="67"/>
      <c r="BE60" s="1"/>
      <c r="BF60" s="67"/>
      <c r="BG60" s="67"/>
      <c r="BH60" s="1"/>
      <c r="BI60" s="2">
        <f t="shared" si="82"/>
        <v>4262450</v>
      </c>
      <c r="BJ60" s="2">
        <f t="shared" si="83"/>
        <v>852490</v>
      </c>
      <c r="BK60" s="2">
        <v>5114940</v>
      </c>
      <c r="BL60" s="2" t="s">
        <v>151</v>
      </c>
    </row>
    <row r="61" spans="1:64" ht="25.5">
      <c r="A61" s="62">
        <v>53</v>
      </c>
      <c r="B61" s="63" t="s">
        <v>107</v>
      </c>
      <c r="C61" s="64" t="s">
        <v>108</v>
      </c>
      <c r="D61" s="64" t="s">
        <v>5</v>
      </c>
      <c r="E61" s="65">
        <v>24</v>
      </c>
      <c r="F61" s="66">
        <v>605232</v>
      </c>
      <c r="G61" s="70"/>
      <c r="H61" s="70"/>
      <c r="I61" s="71"/>
      <c r="J61" s="67"/>
      <c r="K61" s="67"/>
      <c r="L61" s="1"/>
      <c r="M61" s="2"/>
      <c r="N61" s="2"/>
      <c r="O61" s="2"/>
      <c r="P61" s="2">
        <f t="shared" si="100"/>
        <v>455800</v>
      </c>
      <c r="Q61" s="2">
        <f t="shared" si="101"/>
        <v>91160</v>
      </c>
      <c r="R61" s="2">
        <v>546960</v>
      </c>
      <c r="S61" s="67"/>
      <c r="T61" s="67"/>
      <c r="U61" s="1"/>
      <c r="V61" s="67"/>
      <c r="W61" s="67"/>
      <c r="X61" s="1"/>
      <c r="Y61" s="2">
        <f t="shared" si="104"/>
        <v>478000</v>
      </c>
      <c r="Z61" s="2">
        <f t="shared" si="105"/>
        <v>95600</v>
      </c>
      <c r="AA61" s="2">
        <v>573600</v>
      </c>
      <c r="AB61" s="67"/>
      <c r="AC61" s="67"/>
      <c r="AD61" s="1"/>
      <c r="AE61" s="67"/>
      <c r="AF61" s="67"/>
      <c r="AG61" s="1"/>
      <c r="AH61" s="67"/>
      <c r="AI61" s="67"/>
      <c r="AJ61" s="1"/>
      <c r="AK61" s="67"/>
      <c r="AL61" s="67"/>
      <c r="AM61" s="1"/>
      <c r="AN61" s="67"/>
      <c r="AO61" s="67"/>
      <c r="AP61" s="1"/>
      <c r="AQ61" s="2">
        <f t="shared" si="106"/>
        <v>998400</v>
      </c>
      <c r="AR61" s="2">
        <f t="shared" si="107"/>
        <v>199680</v>
      </c>
      <c r="AS61" s="2">
        <v>1198080</v>
      </c>
      <c r="AT61" s="67"/>
      <c r="AU61" s="67"/>
      <c r="AV61" s="1"/>
      <c r="AW61" s="2">
        <f>AY61*1</f>
        <v>696000</v>
      </c>
      <c r="AX61" s="2">
        <f>AY61-AW61</f>
        <v>0</v>
      </c>
      <c r="AY61" s="2">
        <v>696000</v>
      </c>
      <c r="AZ61" s="67"/>
      <c r="BA61" s="67"/>
      <c r="BB61" s="1"/>
      <c r="BC61" s="67"/>
      <c r="BD61" s="67"/>
      <c r="BE61" s="1"/>
      <c r="BF61" s="67"/>
      <c r="BG61" s="67"/>
      <c r="BH61" s="1"/>
      <c r="BI61" s="68">
        <f t="shared" si="82"/>
        <v>446280</v>
      </c>
      <c r="BJ61" s="68">
        <f t="shared" si="83"/>
        <v>89256</v>
      </c>
      <c r="BK61" s="68">
        <v>535536</v>
      </c>
      <c r="BL61" s="2" t="s">
        <v>165</v>
      </c>
    </row>
    <row r="62" spans="1:64">
      <c r="A62" s="62">
        <v>54</v>
      </c>
      <c r="B62" s="63" t="s">
        <v>109</v>
      </c>
      <c r="C62" s="64" t="s">
        <v>110</v>
      </c>
      <c r="D62" s="64" t="s">
        <v>5</v>
      </c>
      <c r="E62" s="65">
        <v>24</v>
      </c>
      <c r="F62" s="66">
        <v>454656</v>
      </c>
      <c r="G62" s="70"/>
      <c r="H62" s="70"/>
      <c r="I62" s="71"/>
      <c r="J62" s="67"/>
      <c r="K62" s="67"/>
      <c r="L62" s="1"/>
      <c r="M62" s="2"/>
      <c r="N62" s="2"/>
      <c r="O62" s="2"/>
      <c r="P62" s="2">
        <f t="shared" si="100"/>
        <v>377260</v>
      </c>
      <c r="Q62" s="2">
        <f t="shared" si="101"/>
        <v>75452</v>
      </c>
      <c r="R62" s="2">
        <v>452712</v>
      </c>
      <c r="S62" s="67"/>
      <c r="T62" s="67"/>
      <c r="U62" s="1"/>
      <c r="V62" s="2">
        <f>X62/1.2</f>
        <v>600000</v>
      </c>
      <c r="W62" s="2">
        <f>X62-V62</f>
        <v>120000</v>
      </c>
      <c r="X62" s="2">
        <v>720000</v>
      </c>
      <c r="Y62" s="2">
        <f t="shared" si="104"/>
        <v>356000</v>
      </c>
      <c r="Z62" s="2">
        <f t="shared" si="105"/>
        <v>71200</v>
      </c>
      <c r="AA62" s="2">
        <v>427200</v>
      </c>
      <c r="AB62" s="67"/>
      <c r="AC62" s="67"/>
      <c r="AD62" s="1"/>
      <c r="AE62" s="67"/>
      <c r="AF62" s="67"/>
      <c r="AG62" s="1"/>
      <c r="AH62" s="67"/>
      <c r="AI62" s="67"/>
      <c r="AJ62" s="1"/>
      <c r="AK62" s="2">
        <f>AM62/1.2</f>
        <v>384000</v>
      </c>
      <c r="AL62" s="2">
        <f>AM62-AK62</f>
        <v>76800</v>
      </c>
      <c r="AM62" s="2">
        <v>460800</v>
      </c>
      <c r="AN62" s="67"/>
      <c r="AO62" s="67"/>
      <c r="AP62" s="1"/>
      <c r="AQ62" s="2">
        <f t="shared" si="106"/>
        <v>768000</v>
      </c>
      <c r="AR62" s="2">
        <f t="shared" si="107"/>
        <v>153600</v>
      </c>
      <c r="AS62" s="2">
        <v>921600</v>
      </c>
      <c r="AT62" s="2">
        <f>AV62/1.2</f>
        <v>499200</v>
      </c>
      <c r="AU62" s="2">
        <f>AV62-AT62</f>
        <v>99840</v>
      </c>
      <c r="AV62" s="2">
        <v>599040</v>
      </c>
      <c r="AW62" s="67"/>
      <c r="AX62" s="67"/>
      <c r="AY62" s="1"/>
      <c r="AZ62" s="67"/>
      <c r="BA62" s="67"/>
      <c r="BB62" s="1"/>
      <c r="BC62" s="67"/>
      <c r="BD62" s="67"/>
      <c r="BE62" s="1"/>
      <c r="BF62" s="67"/>
      <c r="BG62" s="67"/>
      <c r="BH62" s="1"/>
      <c r="BI62" s="68">
        <f t="shared" si="82"/>
        <v>337500</v>
      </c>
      <c r="BJ62" s="68">
        <f t="shared" si="83"/>
        <v>67500</v>
      </c>
      <c r="BK62" s="68">
        <v>405000</v>
      </c>
      <c r="BL62" s="2" t="s">
        <v>165</v>
      </c>
    </row>
    <row r="63" spans="1:64">
      <c r="A63" s="62">
        <v>55</v>
      </c>
      <c r="B63" s="63" t="s">
        <v>111</v>
      </c>
      <c r="C63" s="64" t="s">
        <v>112</v>
      </c>
      <c r="D63" s="64" t="s">
        <v>5</v>
      </c>
      <c r="E63" s="69">
        <v>1563</v>
      </c>
      <c r="F63" s="66">
        <v>39770535</v>
      </c>
      <c r="G63" s="70"/>
      <c r="H63" s="70"/>
      <c r="I63" s="71"/>
      <c r="J63" s="67"/>
      <c r="K63" s="67"/>
      <c r="L63" s="1"/>
      <c r="M63" s="2"/>
      <c r="N63" s="2"/>
      <c r="O63" s="2"/>
      <c r="P63" s="67"/>
      <c r="Q63" s="67"/>
      <c r="R63" s="1"/>
      <c r="S63" s="2">
        <f t="shared" ref="S63:S65" si="108">U63/1.2</f>
        <v>30197160</v>
      </c>
      <c r="T63" s="2">
        <f t="shared" ref="T63:T65" si="109">U63-S63</f>
        <v>6039432</v>
      </c>
      <c r="U63" s="2">
        <v>36236592</v>
      </c>
      <c r="V63" s="67"/>
      <c r="W63" s="67"/>
      <c r="X63" s="1"/>
      <c r="Y63" s="67"/>
      <c r="Z63" s="67"/>
      <c r="AA63" s="1"/>
      <c r="AB63" s="67"/>
      <c r="AC63" s="67"/>
      <c r="AD63" s="1"/>
      <c r="AE63" s="67"/>
      <c r="AF63" s="67"/>
      <c r="AG63" s="1"/>
      <c r="AH63" s="67"/>
      <c r="AI63" s="67"/>
      <c r="AJ63" s="1"/>
      <c r="AK63" s="67"/>
      <c r="AL63" s="67"/>
      <c r="AM63" s="1"/>
      <c r="AN63" s="2">
        <f t="shared" ref="AN63:AN64" si="110">AP63/1.2</f>
        <v>31728900</v>
      </c>
      <c r="AO63" s="2">
        <f t="shared" ref="AO63:AO64" si="111">AP63-AN63</f>
        <v>6345780</v>
      </c>
      <c r="AP63" s="2">
        <v>38074680</v>
      </c>
      <c r="AQ63" s="67"/>
      <c r="AR63" s="67"/>
      <c r="AS63" s="2"/>
      <c r="AT63" s="67"/>
      <c r="AU63" s="67"/>
      <c r="AV63" s="1"/>
      <c r="AW63" s="67"/>
      <c r="AX63" s="67"/>
      <c r="AY63" s="1"/>
      <c r="AZ63" s="67"/>
      <c r="BA63" s="67"/>
      <c r="BB63" s="1"/>
      <c r="BC63" s="67"/>
      <c r="BD63" s="67"/>
      <c r="BE63" s="1"/>
      <c r="BF63" s="67"/>
      <c r="BG63" s="67"/>
      <c r="BH63" s="1"/>
      <c r="BI63" s="68">
        <f t="shared" si="82"/>
        <v>29792082.5</v>
      </c>
      <c r="BJ63" s="68">
        <f t="shared" si="83"/>
        <v>5958416.5</v>
      </c>
      <c r="BK63" s="68">
        <v>35750499</v>
      </c>
      <c r="BL63" s="2" t="s">
        <v>165</v>
      </c>
    </row>
    <row r="64" spans="1:64" ht="25.5">
      <c r="A64" s="62">
        <v>56</v>
      </c>
      <c r="B64" s="63" t="s">
        <v>113</v>
      </c>
      <c r="C64" s="64" t="s">
        <v>114</v>
      </c>
      <c r="D64" s="64" t="s">
        <v>5</v>
      </c>
      <c r="E64" s="65">
        <v>600</v>
      </c>
      <c r="F64" s="66">
        <v>31075200</v>
      </c>
      <c r="G64" s="70"/>
      <c r="H64" s="70"/>
      <c r="I64" s="71"/>
      <c r="J64" s="67"/>
      <c r="K64" s="67"/>
      <c r="L64" s="1"/>
      <c r="M64" s="2"/>
      <c r="N64" s="2"/>
      <c r="O64" s="2"/>
      <c r="P64" s="2">
        <f t="shared" ref="P64:P67" si="112">R64/1.2</f>
        <v>22669000</v>
      </c>
      <c r="Q64" s="2">
        <f t="shared" ref="Q64:Q67" si="113">R64-P64</f>
        <v>4533800</v>
      </c>
      <c r="R64" s="2">
        <v>27202800</v>
      </c>
      <c r="S64" s="68">
        <f t="shared" si="108"/>
        <v>18495000</v>
      </c>
      <c r="T64" s="68">
        <f t="shared" si="109"/>
        <v>3699000</v>
      </c>
      <c r="U64" s="68">
        <v>22194000</v>
      </c>
      <c r="V64" s="67"/>
      <c r="W64" s="67"/>
      <c r="X64" s="1"/>
      <c r="Y64" s="2">
        <f t="shared" ref="Y64:Y67" si="114">AA64/1.2</f>
        <v>24250000</v>
      </c>
      <c r="Z64" s="2">
        <f t="shared" ref="Z64:Z67" si="115">AA64-Y64</f>
        <v>4850000</v>
      </c>
      <c r="AA64" s="2">
        <v>29100000</v>
      </c>
      <c r="AB64" s="67"/>
      <c r="AC64" s="67"/>
      <c r="AD64" s="1"/>
      <c r="AE64" s="67"/>
      <c r="AF64" s="67"/>
      <c r="AG64" s="1"/>
      <c r="AH64" s="67"/>
      <c r="AI64" s="67"/>
      <c r="AJ64" s="1"/>
      <c r="AK64" s="67"/>
      <c r="AL64" s="67"/>
      <c r="AM64" s="1"/>
      <c r="AN64" s="2">
        <f t="shared" si="110"/>
        <v>21635000</v>
      </c>
      <c r="AO64" s="2">
        <f t="shared" si="111"/>
        <v>4327000</v>
      </c>
      <c r="AP64" s="2">
        <v>25962000</v>
      </c>
      <c r="AQ64" s="67"/>
      <c r="AR64" s="67"/>
      <c r="AS64" s="2"/>
      <c r="AT64" s="67"/>
      <c r="AU64" s="67"/>
      <c r="AV64" s="1"/>
      <c r="AW64" s="67"/>
      <c r="AX64" s="67"/>
      <c r="AY64" s="1"/>
      <c r="AZ64" s="67"/>
      <c r="BA64" s="67"/>
      <c r="BB64" s="1"/>
      <c r="BC64" s="67"/>
      <c r="BD64" s="67"/>
      <c r="BE64" s="1"/>
      <c r="BF64" s="67"/>
      <c r="BG64" s="67"/>
      <c r="BH64" s="1"/>
      <c r="BI64" s="2">
        <f t="shared" si="82"/>
        <v>19457000</v>
      </c>
      <c r="BJ64" s="2">
        <f t="shared" si="83"/>
        <v>3891400</v>
      </c>
      <c r="BK64" s="2">
        <v>23348400</v>
      </c>
      <c r="BL64" s="2" t="s">
        <v>151</v>
      </c>
    </row>
    <row r="65" spans="1:64">
      <c r="A65" s="62">
        <v>57</v>
      </c>
      <c r="B65" s="63" t="s">
        <v>115</v>
      </c>
      <c r="C65" s="64" t="s">
        <v>116</v>
      </c>
      <c r="D65" s="64" t="s">
        <v>5</v>
      </c>
      <c r="E65" s="65">
        <v>282</v>
      </c>
      <c r="F65" s="66">
        <v>6440316</v>
      </c>
      <c r="G65" s="70"/>
      <c r="H65" s="70"/>
      <c r="I65" s="71"/>
      <c r="J65" s="67"/>
      <c r="K65" s="67"/>
      <c r="L65" s="1"/>
      <c r="M65" s="2"/>
      <c r="N65" s="2"/>
      <c r="O65" s="2"/>
      <c r="P65" s="2">
        <f t="shared" si="112"/>
        <v>6533000</v>
      </c>
      <c r="Q65" s="2">
        <f t="shared" si="113"/>
        <v>1306600</v>
      </c>
      <c r="R65" s="2">
        <v>7839600</v>
      </c>
      <c r="S65" s="2">
        <f t="shared" si="108"/>
        <v>5499000</v>
      </c>
      <c r="T65" s="2">
        <f t="shared" si="109"/>
        <v>1099800</v>
      </c>
      <c r="U65" s="2">
        <v>6598800</v>
      </c>
      <c r="V65" s="2">
        <f>X65/1.2</f>
        <v>11679500</v>
      </c>
      <c r="W65" s="2">
        <f>X65-V65</f>
        <v>2335900</v>
      </c>
      <c r="X65" s="2">
        <v>14015400</v>
      </c>
      <c r="Y65" s="68">
        <f t="shared" si="114"/>
        <v>5052500</v>
      </c>
      <c r="Z65" s="68">
        <f t="shared" si="115"/>
        <v>1010500</v>
      </c>
      <c r="AA65" s="68">
        <v>6063000</v>
      </c>
      <c r="AB65" s="67"/>
      <c r="AC65" s="67"/>
      <c r="AD65" s="1"/>
      <c r="AE65" s="67"/>
      <c r="AF65" s="67"/>
      <c r="AG65" s="1"/>
      <c r="AH65" s="67"/>
      <c r="AI65" s="67"/>
      <c r="AJ65" s="1"/>
      <c r="AK65" s="2">
        <f t="shared" ref="AK65:AK67" si="116">AM65/1.2</f>
        <v>6204000</v>
      </c>
      <c r="AL65" s="2">
        <f t="shared" ref="AL65:AL67" si="117">AM65-AK65</f>
        <v>1240800</v>
      </c>
      <c r="AM65" s="2">
        <v>7444800</v>
      </c>
      <c r="AN65" s="67"/>
      <c r="AO65" s="67"/>
      <c r="AP65" s="1"/>
      <c r="AQ65" s="2">
        <f t="shared" ref="AQ65:AQ67" si="118">AS65/1.2</f>
        <v>10293000</v>
      </c>
      <c r="AR65" s="2">
        <f t="shared" ref="AR65:AR67" si="119">AS65-AQ65</f>
        <v>2058600</v>
      </c>
      <c r="AS65" s="2">
        <v>12351600</v>
      </c>
      <c r="AT65" s="2">
        <f t="shared" ref="AT65:AT67" si="120">AV65/1.2</f>
        <v>8516400</v>
      </c>
      <c r="AU65" s="2">
        <f t="shared" ref="AU65:AU67" si="121">AV65-AT65</f>
        <v>1703280</v>
      </c>
      <c r="AV65" s="2">
        <v>10219680</v>
      </c>
      <c r="AW65" s="67"/>
      <c r="AX65" s="67"/>
      <c r="AY65" s="1"/>
      <c r="AZ65" s="2">
        <f>BB65/1.2</f>
        <v>6550000</v>
      </c>
      <c r="BA65" s="2">
        <f>BB65-AZ65</f>
        <v>1310000</v>
      </c>
      <c r="BB65" s="2">
        <v>7860000</v>
      </c>
      <c r="BC65" s="67"/>
      <c r="BD65" s="67"/>
      <c r="BE65" s="1"/>
      <c r="BF65" s="67"/>
      <c r="BG65" s="67"/>
      <c r="BH65" s="1"/>
      <c r="BI65" s="2">
        <f t="shared" si="82"/>
        <v>5260240</v>
      </c>
      <c r="BJ65" s="2">
        <f t="shared" si="83"/>
        <v>1052048</v>
      </c>
      <c r="BK65" s="2">
        <v>6312288</v>
      </c>
      <c r="BL65" s="2" t="s">
        <v>153</v>
      </c>
    </row>
    <row r="66" spans="1:64" ht="25.5">
      <c r="A66" s="62">
        <v>58</v>
      </c>
      <c r="B66" s="63" t="s">
        <v>117</v>
      </c>
      <c r="C66" s="64" t="s">
        <v>118</v>
      </c>
      <c r="D66" s="64" t="s">
        <v>5</v>
      </c>
      <c r="E66" s="65">
        <v>20</v>
      </c>
      <c r="F66" s="66">
        <v>726500</v>
      </c>
      <c r="G66" s="70"/>
      <c r="H66" s="70"/>
      <c r="I66" s="71"/>
      <c r="J66" s="67"/>
      <c r="K66" s="67"/>
      <c r="L66" s="1"/>
      <c r="M66" s="2"/>
      <c r="N66" s="2"/>
      <c r="O66" s="2"/>
      <c r="P66" s="2">
        <f t="shared" si="112"/>
        <v>591566.66666666674</v>
      </c>
      <c r="Q66" s="2">
        <f t="shared" si="113"/>
        <v>118313.33333333326</v>
      </c>
      <c r="R66" s="2">
        <v>709880</v>
      </c>
      <c r="S66" s="67"/>
      <c r="T66" s="67"/>
      <c r="U66" s="1"/>
      <c r="V66" s="67"/>
      <c r="W66" s="67"/>
      <c r="X66" s="1"/>
      <c r="Y66" s="68">
        <f t="shared" si="114"/>
        <v>478333.33333333337</v>
      </c>
      <c r="Z66" s="68">
        <f t="shared" si="115"/>
        <v>95666.666666666628</v>
      </c>
      <c r="AA66" s="68">
        <v>574000</v>
      </c>
      <c r="AB66" s="67"/>
      <c r="AC66" s="67"/>
      <c r="AD66" s="1"/>
      <c r="AE66" s="67"/>
      <c r="AF66" s="67"/>
      <c r="AG66" s="1"/>
      <c r="AH66" s="67"/>
      <c r="AI66" s="67"/>
      <c r="AJ66" s="1"/>
      <c r="AK66" s="2">
        <f t="shared" si="116"/>
        <v>680000</v>
      </c>
      <c r="AL66" s="2">
        <f t="shared" si="117"/>
        <v>136000</v>
      </c>
      <c r="AM66" s="2">
        <v>816000</v>
      </c>
      <c r="AN66" s="67"/>
      <c r="AO66" s="67"/>
      <c r="AP66" s="1"/>
      <c r="AQ66" s="2">
        <f t="shared" si="118"/>
        <v>1054000</v>
      </c>
      <c r="AR66" s="2">
        <f t="shared" si="119"/>
        <v>210800</v>
      </c>
      <c r="AS66" s="2">
        <v>1264800</v>
      </c>
      <c r="AT66" s="2">
        <f t="shared" si="120"/>
        <v>920000</v>
      </c>
      <c r="AU66" s="2">
        <f t="shared" si="121"/>
        <v>184000</v>
      </c>
      <c r="AV66" s="2">
        <v>1104000</v>
      </c>
      <c r="AW66" s="67"/>
      <c r="AX66" s="67"/>
      <c r="AY66" s="1"/>
      <c r="AZ66" s="67"/>
      <c r="BA66" s="67"/>
      <c r="BB66" s="1"/>
      <c r="BC66" s="67"/>
      <c r="BD66" s="67"/>
      <c r="BE66" s="1"/>
      <c r="BF66" s="67"/>
      <c r="BG66" s="67"/>
      <c r="BH66" s="1"/>
      <c r="BI66" s="2">
        <f t="shared" si="82"/>
        <v>605233.33333333337</v>
      </c>
      <c r="BJ66" s="2">
        <f t="shared" si="83"/>
        <v>121046.66666666663</v>
      </c>
      <c r="BK66" s="2">
        <v>726280</v>
      </c>
      <c r="BL66" s="2" t="s">
        <v>153</v>
      </c>
    </row>
    <row r="67" spans="1:64">
      <c r="A67" s="62">
        <v>59</v>
      </c>
      <c r="B67" s="63" t="s">
        <v>119</v>
      </c>
      <c r="C67" s="64" t="s">
        <v>120</v>
      </c>
      <c r="D67" s="64" t="s">
        <v>5</v>
      </c>
      <c r="E67" s="65">
        <v>565</v>
      </c>
      <c r="F67" s="66">
        <v>6528010</v>
      </c>
      <c r="G67" s="70"/>
      <c r="H67" s="70"/>
      <c r="I67" s="71"/>
      <c r="J67" s="67"/>
      <c r="K67" s="67"/>
      <c r="L67" s="1"/>
      <c r="M67" s="2"/>
      <c r="N67" s="2"/>
      <c r="O67" s="2"/>
      <c r="P67" s="2">
        <f t="shared" si="112"/>
        <v>6543641.666666667</v>
      </c>
      <c r="Q67" s="2">
        <f t="shared" si="113"/>
        <v>1308728.333333333</v>
      </c>
      <c r="R67" s="2">
        <v>7852370</v>
      </c>
      <c r="S67" s="2">
        <f t="shared" ref="S67:S70" si="122">U67/1.2</f>
        <v>6257375</v>
      </c>
      <c r="T67" s="2">
        <f t="shared" ref="T67:T70" si="123">U67-S67</f>
        <v>1251475</v>
      </c>
      <c r="U67" s="2">
        <v>7508850</v>
      </c>
      <c r="V67" s="67"/>
      <c r="W67" s="67"/>
      <c r="X67" s="1"/>
      <c r="Y67" s="68">
        <f t="shared" si="114"/>
        <v>5273333.333333334</v>
      </c>
      <c r="Z67" s="68">
        <f t="shared" si="115"/>
        <v>1054666.666666666</v>
      </c>
      <c r="AA67" s="68">
        <v>6328000</v>
      </c>
      <c r="AB67" s="67"/>
      <c r="AC67" s="67"/>
      <c r="AD67" s="1"/>
      <c r="AE67" s="67"/>
      <c r="AF67" s="67"/>
      <c r="AG67" s="1"/>
      <c r="AH67" s="67"/>
      <c r="AI67" s="67"/>
      <c r="AJ67" s="1"/>
      <c r="AK67" s="2">
        <f t="shared" si="116"/>
        <v>7062500</v>
      </c>
      <c r="AL67" s="2">
        <f t="shared" si="117"/>
        <v>1412500</v>
      </c>
      <c r="AM67" s="2">
        <v>8475000</v>
      </c>
      <c r="AN67" s="67"/>
      <c r="AO67" s="67"/>
      <c r="AP67" s="1"/>
      <c r="AQ67" s="2">
        <f t="shared" si="118"/>
        <v>10170000</v>
      </c>
      <c r="AR67" s="2">
        <f t="shared" si="119"/>
        <v>2034000</v>
      </c>
      <c r="AS67" s="2">
        <v>12204000</v>
      </c>
      <c r="AT67" s="2">
        <f t="shared" si="120"/>
        <v>12430000</v>
      </c>
      <c r="AU67" s="2">
        <f t="shared" si="121"/>
        <v>2486000</v>
      </c>
      <c r="AV67" s="2">
        <v>14916000</v>
      </c>
      <c r="AW67" s="67"/>
      <c r="AX67" s="67"/>
      <c r="AY67" s="1"/>
      <c r="AZ67" s="67"/>
      <c r="BA67" s="67"/>
      <c r="BB67" s="1"/>
      <c r="BC67" s="67"/>
      <c r="BD67" s="67"/>
      <c r="BE67" s="1"/>
      <c r="BF67" s="67"/>
      <c r="BG67" s="67"/>
      <c r="BH67" s="1"/>
      <c r="BI67" s="2">
        <f t="shared" si="82"/>
        <v>7265900</v>
      </c>
      <c r="BJ67" s="2">
        <f t="shared" si="83"/>
        <v>1453180</v>
      </c>
      <c r="BK67" s="2">
        <v>8719080</v>
      </c>
      <c r="BL67" s="2" t="s">
        <v>153</v>
      </c>
    </row>
    <row r="68" spans="1:64" ht="25.5">
      <c r="A68" s="62">
        <v>60</v>
      </c>
      <c r="B68" s="63" t="s">
        <v>121</v>
      </c>
      <c r="C68" s="64" t="s">
        <v>122</v>
      </c>
      <c r="D68" s="64" t="s">
        <v>32</v>
      </c>
      <c r="E68" s="65">
        <v>100</v>
      </c>
      <c r="F68" s="66">
        <v>4875900</v>
      </c>
      <c r="G68" s="70"/>
      <c r="H68" s="70"/>
      <c r="I68" s="71"/>
      <c r="J68" s="67"/>
      <c r="K68" s="67"/>
      <c r="L68" s="1"/>
      <c r="M68" s="2"/>
      <c r="N68" s="2"/>
      <c r="O68" s="2"/>
      <c r="P68" s="67"/>
      <c r="Q68" s="67"/>
      <c r="R68" s="1"/>
      <c r="S68" s="2">
        <f t="shared" si="122"/>
        <v>3832500</v>
      </c>
      <c r="T68" s="2">
        <f t="shared" si="123"/>
        <v>766500</v>
      </c>
      <c r="U68" s="2">
        <v>4599000</v>
      </c>
      <c r="V68" s="67"/>
      <c r="W68" s="67"/>
      <c r="X68" s="1"/>
      <c r="Y68" s="67"/>
      <c r="Z68" s="67"/>
      <c r="AA68" s="1"/>
      <c r="AB68" s="67"/>
      <c r="AC68" s="67"/>
      <c r="AD68" s="1"/>
      <c r="AE68" s="67"/>
      <c r="AF68" s="67"/>
      <c r="AG68" s="1"/>
      <c r="AH68" s="67"/>
      <c r="AI68" s="67"/>
      <c r="AJ68" s="1"/>
      <c r="AK68" s="67"/>
      <c r="AL68" s="67"/>
      <c r="AM68" s="1"/>
      <c r="AN68" s="2">
        <f>AP68/1.2</f>
        <v>3830000</v>
      </c>
      <c r="AO68" s="2">
        <f>AP68-AN68</f>
        <v>766000</v>
      </c>
      <c r="AP68" s="2">
        <v>4596000</v>
      </c>
      <c r="AQ68" s="67"/>
      <c r="AR68" s="67"/>
      <c r="AS68" s="2"/>
      <c r="AT68" s="67"/>
      <c r="AU68" s="67"/>
      <c r="AV68" s="1"/>
      <c r="AW68" s="67"/>
      <c r="AX68" s="67"/>
      <c r="AY68" s="1"/>
      <c r="AZ68" s="67"/>
      <c r="BA68" s="67"/>
      <c r="BB68" s="1"/>
      <c r="BC68" s="67"/>
      <c r="BD68" s="67"/>
      <c r="BE68" s="1"/>
      <c r="BF68" s="67"/>
      <c r="BG68" s="67"/>
      <c r="BH68" s="1"/>
      <c r="BI68" s="68">
        <f t="shared" si="82"/>
        <v>3767833.3333333335</v>
      </c>
      <c r="BJ68" s="68">
        <f t="shared" si="83"/>
        <v>753566.66666666651</v>
      </c>
      <c r="BK68" s="68">
        <v>4521400</v>
      </c>
      <c r="BL68" s="2" t="s">
        <v>165</v>
      </c>
    </row>
    <row r="69" spans="1:64" ht="25.5">
      <c r="A69" s="62">
        <v>61</v>
      </c>
      <c r="B69" s="63" t="s">
        <v>123</v>
      </c>
      <c r="C69" s="64" t="s">
        <v>124</v>
      </c>
      <c r="D69" s="64" t="s">
        <v>32</v>
      </c>
      <c r="E69" s="65">
        <v>30</v>
      </c>
      <c r="F69" s="66">
        <v>2925000</v>
      </c>
      <c r="G69" s="70">
        <f>I69/1.2</f>
        <v>2387500</v>
      </c>
      <c r="H69" s="70">
        <f>I69-G69</f>
        <v>477500</v>
      </c>
      <c r="I69" s="71">
        <v>2865000</v>
      </c>
      <c r="J69" s="67"/>
      <c r="K69" s="67"/>
      <c r="L69" s="1"/>
      <c r="M69" s="2"/>
      <c r="N69" s="2"/>
      <c r="O69" s="2"/>
      <c r="P69" s="2">
        <f t="shared" ref="P69:P74" si="124">R69/1.2</f>
        <v>2434750</v>
      </c>
      <c r="Q69" s="2">
        <f t="shared" ref="Q69:Q74" si="125">R69-P69</f>
        <v>486950</v>
      </c>
      <c r="R69" s="2">
        <v>2921700</v>
      </c>
      <c r="S69" s="2">
        <f t="shared" si="122"/>
        <v>2749500</v>
      </c>
      <c r="T69" s="2">
        <f t="shared" si="123"/>
        <v>549900</v>
      </c>
      <c r="U69" s="2">
        <v>3299400</v>
      </c>
      <c r="V69" s="67"/>
      <c r="W69" s="67"/>
      <c r="X69" s="1"/>
      <c r="Y69" s="67"/>
      <c r="Z69" s="67"/>
      <c r="AA69" s="1"/>
      <c r="AB69" s="67"/>
      <c r="AC69" s="67"/>
      <c r="AD69" s="1"/>
      <c r="AE69" s="67"/>
      <c r="AF69" s="67"/>
      <c r="AG69" s="1"/>
      <c r="AH69" s="2">
        <f>AJ69/1.2</f>
        <v>2387500</v>
      </c>
      <c r="AI69" s="2">
        <f>AJ69-AH69</f>
        <v>477500</v>
      </c>
      <c r="AJ69" s="2">
        <v>2865000</v>
      </c>
      <c r="AK69" s="67"/>
      <c r="AL69" s="67"/>
      <c r="AM69" s="1"/>
      <c r="AN69" s="67"/>
      <c r="AO69" s="67"/>
      <c r="AP69" s="1"/>
      <c r="AQ69" s="67"/>
      <c r="AR69" s="67"/>
      <c r="AS69" s="2"/>
      <c r="AT69" s="67"/>
      <c r="AU69" s="67"/>
      <c r="AV69" s="1"/>
      <c r="AW69" s="67"/>
      <c r="AX69" s="67"/>
      <c r="AY69" s="1"/>
      <c r="AZ69" s="67"/>
      <c r="BA69" s="67"/>
      <c r="BB69" s="1"/>
      <c r="BC69" s="67"/>
      <c r="BD69" s="67"/>
      <c r="BE69" s="1"/>
      <c r="BF69" s="2">
        <f>BH69*1</f>
        <v>3150000</v>
      </c>
      <c r="BG69" s="2">
        <f>BH69-BF69</f>
        <v>0</v>
      </c>
      <c r="BH69" s="2">
        <v>3150000</v>
      </c>
      <c r="BI69" s="68">
        <f t="shared" si="82"/>
        <v>2351250</v>
      </c>
      <c r="BJ69" s="68">
        <f t="shared" si="83"/>
        <v>470250</v>
      </c>
      <c r="BK69" s="68">
        <v>2821500</v>
      </c>
      <c r="BL69" s="2" t="s">
        <v>165</v>
      </c>
    </row>
    <row r="70" spans="1:64" ht="25.5">
      <c r="A70" s="62">
        <v>62</v>
      </c>
      <c r="B70" s="63" t="s">
        <v>125</v>
      </c>
      <c r="C70" s="64" t="s">
        <v>126</v>
      </c>
      <c r="D70" s="64" t="s">
        <v>5</v>
      </c>
      <c r="E70" s="65">
        <v>350</v>
      </c>
      <c r="F70" s="66">
        <v>5750150</v>
      </c>
      <c r="G70" s="67"/>
      <c r="H70" s="67"/>
      <c r="I70" s="2"/>
      <c r="J70" s="67"/>
      <c r="K70" s="67"/>
      <c r="L70" s="1"/>
      <c r="M70" s="2"/>
      <c r="N70" s="2"/>
      <c r="O70" s="2"/>
      <c r="P70" s="2">
        <f t="shared" si="124"/>
        <v>4145458.3333333335</v>
      </c>
      <c r="Q70" s="2">
        <f t="shared" si="125"/>
        <v>829091.66666666651</v>
      </c>
      <c r="R70" s="2">
        <v>4974550</v>
      </c>
      <c r="S70" s="2">
        <f t="shared" si="122"/>
        <v>4427500</v>
      </c>
      <c r="T70" s="2">
        <f t="shared" si="123"/>
        <v>885500</v>
      </c>
      <c r="U70" s="2">
        <v>5313000</v>
      </c>
      <c r="V70" s="2">
        <f t="shared" ref="V70:V71" si="126">X70/1.2</f>
        <v>7408333.333333334</v>
      </c>
      <c r="W70" s="2">
        <f t="shared" ref="W70:W71" si="127">X70-V70</f>
        <v>1481666.666666666</v>
      </c>
      <c r="X70" s="2">
        <v>8890000</v>
      </c>
      <c r="Y70" s="2">
        <f t="shared" ref="Y70:Y71" si="128">AA70/1.2</f>
        <v>4054166.666666667</v>
      </c>
      <c r="Z70" s="2">
        <f t="shared" ref="Z70:Z71" si="129">AA70-Y70</f>
        <v>810833.33333333302</v>
      </c>
      <c r="AA70" s="2">
        <v>4865000</v>
      </c>
      <c r="AB70" s="67"/>
      <c r="AC70" s="67"/>
      <c r="AD70" s="1"/>
      <c r="AE70" s="67"/>
      <c r="AF70" s="67"/>
      <c r="AG70" s="1"/>
      <c r="AH70" s="67"/>
      <c r="AI70" s="67"/>
      <c r="AJ70" s="1"/>
      <c r="AK70" s="2">
        <f t="shared" ref="AK70:AK71" si="130">AM70/1.2</f>
        <v>5950000</v>
      </c>
      <c r="AL70" s="2">
        <f t="shared" ref="AL70:AL71" si="131">AM70-AK70</f>
        <v>1190000</v>
      </c>
      <c r="AM70" s="2">
        <v>7140000</v>
      </c>
      <c r="AN70" s="67"/>
      <c r="AO70" s="67"/>
      <c r="AP70" s="1"/>
      <c r="AQ70" s="2">
        <f t="shared" ref="AQ70:AQ77" si="132">AS70/1.2</f>
        <v>7035000</v>
      </c>
      <c r="AR70" s="2">
        <f t="shared" ref="AR70:AR77" si="133">AS70-AQ70</f>
        <v>1407000</v>
      </c>
      <c r="AS70" s="2">
        <v>8442000</v>
      </c>
      <c r="AT70" s="2">
        <f t="shared" ref="AT70:AT71" si="134">AV70/1.2</f>
        <v>7140000</v>
      </c>
      <c r="AU70" s="2">
        <f t="shared" ref="AU70:AU71" si="135">AV70-AT70</f>
        <v>1428000</v>
      </c>
      <c r="AV70" s="2">
        <v>8568000</v>
      </c>
      <c r="AW70" s="2">
        <f>AY70*1</f>
        <v>5950000</v>
      </c>
      <c r="AX70" s="2">
        <f>AY70-AW70</f>
        <v>0</v>
      </c>
      <c r="AY70" s="2">
        <v>5950000</v>
      </c>
      <c r="AZ70" s="68">
        <f>BB70/1.2</f>
        <v>4041666.666666667</v>
      </c>
      <c r="BA70" s="68">
        <f>BB70-AZ70</f>
        <v>808333.33333333302</v>
      </c>
      <c r="BB70" s="68">
        <v>4850000</v>
      </c>
      <c r="BC70" s="67"/>
      <c r="BD70" s="67"/>
      <c r="BE70" s="1"/>
      <c r="BF70" s="67"/>
      <c r="BG70" s="67"/>
      <c r="BH70" s="1"/>
      <c r="BI70" s="2">
        <f t="shared" si="82"/>
        <v>4555250</v>
      </c>
      <c r="BJ70" s="2">
        <f t="shared" si="83"/>
        <v>911050</v>
      </c>
      <c r="BK70" s="2">
        <v>5466300</v>
      </c>
      <c r="BL70" s="2" t="s">
        <v>162</v>
      </c>
    </row>
    <row r="71" spans="1:64">
      <c r="A71" s="62">
        <v>63</v>
      </c>
      <c r="B71" s="63" t="s">
        <v>127</v>
      </c>
      <c r="C71" s="64" t="s">
        <v>128</v>
      </c>
      <c r="D71" s="64" t="s">
        <v>5</v>
      </c>
      <c r="E71" s="65">
        <v>21</v>
      </c>
      <c r="F71" s="66">
        <v>630000</v>
      </c>
      <c r="G71" s="67"/>
      <c r="H71" s="67"/>
      <c r="I71" s="2"/>
      <c r="J71" s="67"/>
      <c r="K71" s="67"/>
      <c r="L71" s="1"/>
      <c r="M71" s="2"/>
      <c r="N71" s="2"/>
      <c r="O71" s="2"/>
      <c r="P71" s="68">
        <f t="shared" si="124"/>
        <v>308735</v>
      </c>
      <c r="Q71" s="68">
        <f t="shared" si="125"/>
        <v>61747</v>
      </c>
      <c r="R71" s="68">
        <v>370482</v>
      </c>
      <c r="S71" s="67"/>
      <c r="T71" s="67"/>
      <c r="U71" s="1"/>
      <c r="V71" s="2">
        <f t="shared" si="126"/>
        <v>514500</v>
      </c>
      <c r="W71" s="2">
        <f t="shared" si="127"/>
        <v>102900</v>
      </c>
      <c r="X71" s="2">
        <v>617400</v>
      </c>
      <c r="Y71" s="2">
        <f t="shared" si="128"/>
        <v>490000</v>
      </c>
      <c r="Z71" s="2">
        <f t="shared" si="129"/>
        <v>98000</v>
      </c>
      <c r="AA71" s="2">
        <v>588000</v>
      </c>
      <c r="AB71" s="67"/>
      <c r="AC71" s="67"/>
      <c r="AD71" s="1"/>
      <c r="AE71" s="67"/>
      <c r="AF71" s="67"/>
      <c r="AG71" s="1"/>
      <c r="AH71" s="67"/>
      <c r="AI71" s="67"/>
      <c r="AJ71" s="1"/>
      <c r="AK71" s="2">
        <f t="shared" si="130"/>
        <v>336000</v>
      </c>
      <c r="AL71" s="2">
        <f t="shared" si="131"/>
        <v>67200</v>
      </c>
      <c r="AM71" s="2">
        <v>403200</v>
      </c>
      <c r="AN71" s="67"/>
      <c r="AO71" s="67"/>
      <c r="AP71" s="1"/>
      <c r="AQ71" s="2">
        <f t="shared" si="132"/>
        <v>359100</v>
      </c>
      <c r="AR71" s="2">
        <f t="shared" si="133"/>
        <v>71820</v>
      </c>
      <c r="AS71" s="2">
        <v>430920</v>
      </c>
      <c r="AT71" s="2">
        <f t="shared" si="134"/>
        <v>445200</v>
      </c>
      <c r="AU71" s="2">
        <f t="shared" si="135"/>
        <v>89040</v>
      </c>
      <c r="AV71" s="2">
        <v>534240</v>
      </c>
      <c r="AW71" s="67"/>
      <c r="AX71" s="67"/>
      <c r="AY71" s="1"/>
      <c r="AZ71" s="67"/>
      <c r="BA71" s="67"/>
      <c r="BB71" s="1"/>
      <c r="BC71" s="67"/>
      <c r="BD71" s="67"/>
      <c r="BE71" s="1"/>
      <c r="BF71" s="67"/>
      <c r="BG71" s="67"/>
      <c r="BH71" s="1"/>
      <c r="BI71" s="2">
        <f t="shared" si="82"/>
        <v>565495</v>
      </c>
      <c r="BJ71" s="2">
        <f t="shared" si="83"/>
        <v>113099</v>
      </c>
      <c r="BK71" s="2">
        <v>678594</v>
      </c>
      <c r="BL71" s="2" t="s">
        <v>150</v>
      </c>
    </row>
    <row r="72" spans="1:64">
      <c r="A72" s="62">
        <v>64</v>
      </c>
      <c r="B72" s="63" t="s">
        <v>129</v>
      </c>
      <c r="C72" s="64" t="s">
        <v>130</v>
      </c>
      <c r="D72" s="64" t="s">
        <v>32</v>
      </c>
      <c r="E72" s="65">
        <v>20</v>
      </c>
      <c r="F72" s="66">
        <v>597160</v>
      </c>
      <c r="G72" s="67"/>
      <c r="H72" s="67"/>
      <c r="I72" s="2"/>
      <c r="J72" s="67"/>
      <c r="K72" s="67"/>
      <c r="L72" s="1"/>
      <c r="M72" s="2"/>
      <c r="N72" s="2"/>
      <c r="O72" s="2"/>
      <c r="P72" s="68">
        <f t="shared" si="124"/>
        <v>419833.33333333337</v>
      </c>
      <c r="Q72" s="68">
        <f t="shared" si="125"/>
        <v>83966.666666666628</v>
      </c>
      <c r="R72" s="68">
        <v>503800</v>
      </c>
      <c r="S72" s="67"/>
      <c r="T72" s="67"/>
      <c r="U72" s="1"/>
      <c r="V72" s="67"/>
      <c r="W72" s="67"/>
      <c r="X72" s="1"/>
      <c r="Y72" s="67"/>
      <c r="Z72" s="67"/>
      <c r="AA72" s="1"/>
      <c r="AB72" s="67"/>
      <c r="AC72" s="67"/>
      <c r="AD72" s="1"/>
      <c r="AE72" s="67"/>
      <c r="AF72" s="67"/>
      <c r="AG72" s="1"/>
      <c r="AH72" s="67"/>
      <c r="AI72" s="67"/>
      <c r="AJ72" s="1"/>
      <c r="AK72" s="67"/>
      <c r="AL72" s="67"/>
      <c r="AM72" s="1"/>
      <c r="AN72" s="67"/>
      <c r="AO72" s="67"/>
      <c r="AP72" s="1"/>
      <c r="AQ72" s="2">
        <f t="shared" si="132"/>
        <v>584000</v>
      </c>
      <c r="AR72" s="2">
        <f t="shared" si="133"/>
        <v>116800</v>
      </c>
      <c r="AS72" s="2">
        <v>700800</v>
      </c>
      <c r="AT72" s="67"/>
      <c r="AU72" s="67"/>
      <c r="AV72" s="1"/>
      <c r="AW72" s="67"/>
      <c r="AX72" s="67"/>
      <c r="AY72" s="1"/>
      <c r="AZ72" s="67"/>
      <c r="BA72" s="67"/>
      <c r="BB72" s="1"/>
      <c r="BC72" s="67"/>
      <c r="BD72" s="67"/>
      <c r="BE72" s="1"/>
      <c r="BF72" s="67"/>
      <c r="BG72" s="67"/>
      <c r="BH72" s="1"/>
      <c r="BI72" s="2">
        <f t="shared" si="82"/>
        <v>438533.33333333337</v>
      </c>
      <c r="BJ72" s="2">
        <f t="shared" si="83"/>
        <v>87706.666666666628</v>
      </c>
      <c r="BK72" s="2">
        <v>526240</v>
      </c>
      <c r="BL72" s="2" t="s">
        <v>150</v>
      </c>
    </row>
    <row r="73" spans="1:64">
      <c r="A73" s="62">
        <v>65</v>
      </c>
      <c r="B73" s="63" t="s">
        <v>172</v>
      </c>
      <c r="C73" s="64" t="s">
        <v>131</v>
      </c>
      <c r="D73" s="64" t="s">
        <v>5</v>
      </c>
      <c r="E73" s="65">
        <v>20</v>
      </c>
      <c r="F73" s="66">
        <v>284040</v>
      </c>
      <c r="G73" s="67"/>
      <c r="H73" s="67"/>
      <c r="I73" s="2"/>
      <c r="J73" s="67"/>
      <c r="K73" s="67"/>
      <c r="L73" s="1"/>
      <c r="M73" s="1">
        <f>O73/1.2</f>
        <v>346666.66666666669</v>
      </c>
      <c r="N73" s="2">
        <f>O73-M73</f>
        <v>69333.333333333314</v>
      </c>
      <c r="O73" s="2">
        <v>416000</v>
      </c>
      <c r="P73" s="2">
        <f t="shared" si="124"/>
        <v>177400</v>
      </c>
      <c r="Q73" s="2">
        <f t="shared" si="125"/>
        <v>35480</v>
      </c>
      <c r="R73" s="2">
        <v>212880</v>
      </c>
      <c r="S73" s="67"/>
      <c r="T73" s="67"/>
      <c r="U73" s="1"/>
      <c r="V73" s="2">
        <f t="shared" ref="V73:V74" si="136">X73/1.2</f>
        <v>381666.66666666669</v>
      </c>
      <c r="W73" s="2">
        <f t="shared" ref="W73:W74" si="137">X73-V73</f>
        <v>76333.333333333314</v>
      </c>
      <c r="X73" s="2">
        <v>458000</v>
      </c>
      <c r="Y73" s="68">
        <f t="shared" ref="Y73:Y77" si="138">AA73/1.2</f>
        <v>175000</v>
      </c>
      <c r="Z73" s="68">
        <f t="shared" ref="Z73:Z77" si="139">AA73-Y73</f>
        <v>35000</v>
      </c>
      <c r="AA73" s="68">
        <v>210000</v>
      </c>
      <c r="AB73" s="67"/>
      <c r="AC73" s="67"/>
      <c r="AD73" s="1"/>
      <c r="AE73" s="67"/>
      <c r="AF73" s="67"/>
      <c r="AG73" s="1"/>
      <c r="AH73" s="67"/>
      <c r="AI73" s="67"/>
      <c r="AJ73" s="1"/>
      <c r="AK73" s="2">
        <f t="shared" ref="AK73:AK74" si="140">AM73/1.2</f>
        <v>400000</v>
      </c>
      <c r="AL73" s="2">
        <f t="shared" ref="AL73:AL74" si="141">AM73-AK73</f>
        <v>80000</v>
      </c>
      <c r="AM73" s="2">
        <v>480000</v>
      </c>
      <c r="AN73" s="67"/>
      <c r="AO73" s="67"/>
      <c r="AP73" s="1"/>
      <c r="AQ73" s="2">
        <f t="shared" si="132"/>
        <v>348000</v>
      </c>
      <c r="AR73" s="2">
        <f t="shared" si="133"/>
        <v>69600</v>
      </c>
      <c r="AS73" s="2">
        <v>417600</v>
      </c>
      <c r="AT73" s="2">
        <f t="shared" ref="AT73:AT77" si="142">AV73/1.2</f>
        <v>397000</v>
      </c>
      <c r="AU73" s="2">
        <f t="shared" ref="AU73:AU77" si="143">AV73-AT73</f>
        <v>79400</v>
      </c>
      <c r="AV73" s="2">
        <v>476400</v>
      </c>
      <c r="AW73" s="67"/>
      <c r="AX73" s="67"/>
      <c r="AY73" s="1"/>
      <c r="AZ73" s="67"/>
      <c r="BA73" s="67"/>
      <c r="BB73" s="1"/>
      <c r="BC73" s="67"/>
      <c r="BD73" s="67"/>
      <c r="BE73" s="1"/>
      <c r="BF73" s="67"/>
      <c r="BG73" s="67"/>
      <c r="BH73" s="1"/>
      <c r="BI73" s="2">
        <f t="shared" si="82"/>
        <v>221900</v>
      </c>
      <c r="BJ73" s="2">
        <f t="shared" si="83"/>
        <v>44380</v>
      </c>
      <c r="BK73" s="2">
        <v>266280</v>
      </c>
      <c r="BL73" s="2" t="s">
        <v>153</v>
      </c>
    </row>
    <row r="74" spans="1:64" ht="25.5">
      <c r="A74" s="62">
        <v>66</v>
      </c>
      <c r="B74" s="63" t="s">
        <v>132</v>
      </c>
      <c r="C74" s="64" t="s">
        <v>133</v>
      </c>
      <c r="D74" s="64" t="s">
        <v>5</v>
      </c>
      <c r="E74" s="65">
        <v>15</v>
      </c>
      <c r="F74" s="66">
        <v>296400</v>
      </c>
      <c r="G74" s="67"/>
      <c r="H74" s="67"/>
      <c r="I74" s="2"/>
      <c r="J74" s="67"/>
      <c r="K74" s="67"/>
      <c r="L74" s="1"/>
      <c r="M74" s="2"/>
      <c r="N74" s="2"/>
      <c r="O74" s="2"/>
      <c r="P74" s="2">
        <f t="shared" si="124"/>
        <v>281750</v>
      </c>
      <c r="Q74" s="2">
        <f t="shared" si="125"/>
        <v>56350</v>
      </c>
      <c r="R74" s="2">
        <v>338100</v>
      </c>
      <c r="S74" s="67"/>
      <c r="T74" s="67"/>
      <c r="U74" s="1"/>
      <c r="V74" s="2">
        <f t="shared" si="136"/>
        <v>347500</v>
      </c>
      <c r="W74" s="2">
        <f t="shared" si="137"/>
        <v>69500</v>
      </c>
      <c r="X74" s="2">
        <v>417000</v>
      </c>
      <c r="Y74" s="68">
        <f t="shared" si="138"/>
        <v>218750</v>
      </c>
      <c r="Z74" s="68">
        <f t="shared" si="139"/>
        <v>43750</v>
      </c>
      <c r="AA74" s="68">
        <v>262500</v>
      </c>
      <c r="AB74" s="67"/>
      <c r="AC74" s="67"/>
      <c r="AD74" s="1"/>
      <c r="AE74" s="67"/>
      <c r="AF74" s="67"/>
      <c r="AG74" s="1"/>
      <c r="AH74" s="67"/>
      <c r="AI74" s="67"/>
      <c r="AJ74" s="1"/>
      <c r="AK74" s="2">
        <f t="shared" si="140"/>
        <v>300000</v>
      </c>
      <c r="AL74" s="2">
        <f t="shared" si="141"/>
        <v>60000</v>
      </c>
      <c r="AM74" s="2">
        <v>360000</v>
      </c>
      <c r="AN74" s="67"/>
      <c r="AO74" s="67"/>
      <c r="AP74" s="1"/>
      <c r="AQ74" s="2">
        <f t="shared" si="132"/>
        <v>328500</v>
      </c>
      <c r="AR74" s="2">
        <f t="shared" si="133"/>
        <v>65700</v>
      </c>
      <c r="AS74" s="2">
        <v>394200</v>
      </c>
      <c r="AT74" s="2">
        <f t="shared" si="142"/>
        <v>225000</v>
      </c>
      <c r="AU74" s="2">
        <f t="shared" si="143"/>
        <v>45000</v>
      </c>
      <c r="AV74" s="2">
        <v>270000</v>
      </c>
      <c r="AW74" s="67"/>
      <c r="AX74" s="67"/>
      <c r="AY74" s="1"/>
      <c r="AZ74" s="67"/>
      <c r="BA74" s="67"/>
      <c r="BB74" s="1"/>
      <c r="BC74" s="67"/>
      <c r="BD74" s="67"/>
      <c r="BE74" s="1"/>
      <c r="BF74" s="67"/>
      <c r="BG74" s="67"/>
      <c r="BH74" s="1"/>
      <c r="BI74" s="2">
        <f t="shared" si="82"/>
        <v>540175</v>
      </c>
      <c r="BJ74" s="2">
        <f t="shared" si="83"/>
        <v>108035</v>
      </c>
      <c r="BK74" s="2">
        <v>648210</v>
      </c>
      <c r="BL74" s="2" t="s">
        <v>153</v>
      </c>
    </row>
    <row r="75" spans="1:64" ht="25.5">
      <c r="A75" s="62">
        <v>67</v>
      </c>
      <c r="B75" s="63" t="s">
        <v>134</v>
      </c>
      <c r="C75" s="64" t="s">
        <v>135</v>
      </c>
      <c r="D75" s="64" t="s">
        <v>5</v>
      </c>
      <c r="E75" s="65">
        <v>1</v>
      </c>
      <c r="F75" s="66">
        <v>350000</v>
      </c>
      <c r="G75" s="67"/>
      <c r="H75" s="67"/>
      <c r="I75" s="2"/>
      <c r="J75" s="67"/>
      <c r="K75" s="67"/>
      <c r="L75" s="1"/>
      <c r="M75" s="2"/>
      <c r="N75" s="2"/>
      <c r="O75" s="2"/>
      <c r="P75" s="67"/>
      <c r="Q75" s="67"/>
      <c r="R75" s="1"/>
      <c r="S75" s="67"/>
      <c r="T75" s="67"/>
      <c r="U75" s="1"/>
      <c r="V75" s="67"/>
      <c r="W75" s="67"/>
      <c r="X75" s="1"/>
      <c r="Y75" s="2">
        <f t="shared" si="138"/>
        <v>258333.33333333334</v>
      </c>
      <c r="Z75" s="2">
        <f t="shared" si="139"/>
        <v>51666.666666666657</v>
      </c>
      <c r="AA75" s="2">
        <v>310000</v>
      </c>
      <c r="AB75" s="67"/>
      <c r="AC75" s="67"/>
      <c r="AD75" s="1"/>
      <c r="AE75" s="67"/>
      <c r="AF75" s="67"/>
      <c r="AG75" s="1"/>
      <c r="AH75" s="67"/>
      <c r="AI75" s="67"/>
      <c r="AJ75" s="1"/>
      <c r="AK75" s="67"/>
      <c r="AL75" s="67"/>
      <c r="AM75" s="1"/>
      <c r="AN75" s="67"/>
      <c r="AO75" s="67"/>
      <c r="AP75" s="1"/>
      <c r="AQ75" s="2">
        <f t="shared" si="132"/>
        <v>224000</v>
      </c>
      <c r="AR75" s="2">
        <f t="shared" si="133"/>
        <v>44800</v>
      </c>
      <c r="AS75" s="2">
        <v>268800</v>
      </c>
      <c r="AT75" s="2">
        <f t="shared" si="142"/>
        <v>270000</v>
      </c>
      <c r="AU75" s="2">
        <f t="shared" si="143"/>
        <v>54000</v>
      </c>
      <c r="AV75" s="2">
        <v>324000</v>
      </c>
      <c r="AW75" s="68">
        <f t="shared" ref="AW75:AW76" si="144">AY75*1</f>
        <v>205000</v>
      </c>
      <c r="AX75" s="68">
        <f t="shared" ref="AX75:AX76" si="145">AY75-AW75</f>
        <v>0</v>
      </c>
      <c r="AY75" s="68">
        <v>205000</v>
      </c>
      <c r="AZ75" s="67"/>
      <c r="BA75" s="67"/>
      <c r="BB75" s="1"/>
      <c r="BC75" s="67"/>
      <c r="BD75" s="67"/>
      <c r="BE75" s="1"/>
      <c r="BF75" s="67"/>
      <c r="BG75" s="67"/>
      <c r="BH75" s="1"/>
      <c r="BI75" s="67"/>
      <c r="BJ75" s="67"/>
      <c r="BK75" s="1"/>
      <c r="BL75" s="2" t="s">
        <v>161</v>
      </c>
    </row>
    <row r="76" spans="1:64">
      <c r="A76" s="62">
        <v>68</v>
      </c>
      <c r="B76" s="63" t="s">
        <v>136</v>
      </c>
      <c r="C76" s="64" t="s">
        <v>137</v>
      </c>
      <c r="D76" s="64" t="s">
        <v>138</v>
      </c>
      <c r="E76" s="65">
        <v>780</v>
      </c>
      <c r="F76" s="66">
        <v>704340</v>
      </c>
      <c r="G76" s="67"/>
      <c r="H76" s="67"/>
      <c r="I76" s="2"/>
      <c r="J76" s="67"/>
      <c r="K76" s="67"/>
      <c r="L76" s="1"/>
      <c r="M76" s="2"/>
      <c r="N76" s="2"/>
      <c r="O76" s="2"/>
      <c r="P76" s="2">
        <f t="shared" ref="P76:P79" si="146">R76/1.2</f>
        <v>544700</v>
      </c>
      <c r="Q76" s="2">
        <f t="shared" ref="Q76:Q79" si="147">R76-P76</f>
        <v>108940</v>
      </c>
      <c r="R76" s="2">
        <v>653640</v>
      </c>
      <c r="S76" s="68">
        <f>U76/1.2</f>
        <v>507000</v>
      </c>
      <c r="T76" s="68">
        <f>U76-S76</f>
        <v>101400</v>
      </c>
      <c r="U76" s="68">
        <v>608400</v>
      </c>
      <c r="V76" s="2">
        <f t="shared" ref="V76:V77" si="148">X76/1.2</f>
        <v>780000</v>
      </c>
      <c r="W76" s="2">
        <f t="shared" ref="W76:W77" si="149">X76-V76</f>
        <v>156000</v>
      </c>
      <c r="X76" s="2">
        <v>936000</v>
      </c>
      <c r="Y76" s="2">
        <f t="shared" si="138"/>
        <v>552500</v>
      </c>
      <c r="Z76" s="2">
        <f t="shared" si="139"/>
        <v>110500</v>
      </c>
      <c r="AA76" s="2">
        <v>663000</v>
      </c>
      <c r="AB76" s="67"/>
      <c r="AC76" s="67"/>
      <c r="AD76" s="1"/>
      <c r="AE76" s="67"/>
      <c r="AF76" s="67"/>
      <c r="AG76" s="1"/>
      <c r="AH76" s="67"/>
      <c r="AI76" s="67"/>
      <c r="AJ76" s="1"/>
      <c r="AK76" s="2">
        <f>AM76/1.2</f>
        <v>780000</v>
      </c>
      <c r="AL76" s="2">
        <f>AM76-AK76</f>
        <v>156000</v>
      </c>
      <c r="AM76" s="2">
        <v>936000</v>
      </c>
      <c r="AN76" s="67"/>
      <c r="AO76" s="67"/>
      <c r="AP76" s="1"/>
      <c r="AQ76" s="2">
        <f t="shared" si="132"/>
        <v>858000</v>
      </c>
      <c r="AR76" s="2">
        <f t="shared" si="133"/>
        <v>171600</v>
      </c>
      <c r="AS76" s="2">
        <v>1029600</v>
      </c>
      <c r="AT76" s="2">
        <f t="shared" si="142"/>
        <v>936000</v>
      </c>
      <c r="AU76" s="2">
        <f t="shared" si="143"/>
        <v>187200</v>
      </c>
      <c r="AV76" s="2">
        <v>1123200</v>
      </c>
      <c r="AW76" s="2">
        <f t="shared" si="144"/>
        <v>897000</v>
      </c>
      <c r="AX76" s="2">
        <f t="shared" si="145"/>
        <v>0</v>
      </c>
      <c r="AY76" s="2">
        <v>897000</v>
      </c>
      <c r="AZ76" s="67"/>
      <c r="BA76" s="67"/>
      <c r="BB76" s="1"/>
      <c r="BC76" s="2">
        <f>BE76/1.2</f>
        <v>780000</v>
      </c>
      <c r="BD76" s="2">
        <f>BE76-BC76</f>
        <v>156000</v>
      </c>
      <c r="BE76" s="2">
        <v>936000</v>
      </c>
      <c r="BF76" s="2">
        <f>BH76*1</f>
        <v>709800</v>
      </c>
      <c r="BG76" s="2">
        <f>BH76-BF76</f>
        <v>0</v>
      </c>
      <c r="BH76" s="2">
        <v>709800</v>
      </c>
      <c r="BI76" s="2">
        <f>BK76/1.2</f>
        <v>603200</v>
      </c>
      <c r="BJ76" s="2">
        <f>BK76-BI76</f>
        <v>120640</v>
      </c>
      <c r="BK76" s="2">
        <v>723840</v>
      </c>
      <c r="BL76" s="2" t="s">
        <v>151</v>
      </c>
    </row>
    <row r="77" spans="1:64">
      <c r="A77" s="62">
        <v>69</v>
      </c>
      <c r="B77" s="63" t="s">
        <v>139</v>
      </c>
      <c r="C77" s="64" t="s">
        <v>140</v>
      </c>
      <c r="D77" s="64" t="s">
        <v>5</v>
      </c>
      <c r="E77" s="65">
        <v>24</v>
      </c>
      <c r="F77" s="66">
        <v>132600</v>
      </c>
      <c r="G77" s="67"/>
      <c r="H77" s="67"/>
      <c r="I77" s="2"/>
      <c r="J77" s="67"/>
      <c r="K77" s="67"/>
      <c r="L77" s="1"/>
      <c r="M77" s="2"/>
      <c r="N77" s="2"/>
      <c r="O77" s="2"/>
      <c r="P77" s="2">
        <f t="shared" si="146"/>
        <v>139400</v>
      </c>
      <c r="Q77" s="2">
        <f t="shared" si="147"/>
        <v>27880</v>
      </c>
      <c r="R77" s="2">
        <v>167280</v>
      </c>
      <c r="S77" s="67"/>
      <c r="T77" s="67"/>
      <c r="U77" s="1"/>
      <c r="V77" s="2">
        <f t="shared" si="148"/>
        <v>178000</v>
      </c>
      <c r="W77" s="2">
        <f t="shared" si="149"/>
        <v>35600</v>
      </c>
      <c r="X77" s="2">
        <v>213600</v>
      </c>
      <c r="Y77" s="2">
        <f t="shared" si="138"/>
        <v>196000</v>
      </c>
      <c r="Z77" s="2">
        <f t="shared" si="139"/>
        <v>39200</v>
      </c>
      <c r="AA77" s="2">
        <v>235200</v>
      </c>
      <c r="AB77" s="67"/>
      <c r="AC77" s="67"/>
      <c r="AD77" s="1"/>
      <c r="AE77" s="67"/>
      <c r="AF77" s="67"/>
      <c r="AG77" s="1"/>
      <c r="AH77" s="67"/>
      <c r="AI77" s="67"/>
      <c r="AJ77" s="1"/>
      <c r="AK77" s="67"/>
      <c r="AL77" s="67"/>
      <c r="AM77" s="1"/>
      <c r="AN77" s="67"/>
      <c r="AO77" s="67"/>
      <c r="AP77" s="1"/>
      <c r="AQ77" s="2">
        <f t="shared" si="132"/>
        <v>208800</v>
      </c>
      <c r="AR77" s="2">
        <f t="shared" si="133"/>
        <v>41760</v>
      </c>
      <c r="AS77" s="2">
        <v>250560</v>
      </c>
      <c r="AT77" s="2">
        <f t="shared" si="142"/>
        <v>201120</v>
      </c>
      <c r="AU77" s="2">
        <f t="shared" si="143"/>
        <v>40224</v>
      </c>
      <c r="AV77" s="2">
        <v>241344</v>
      </c>
      <c r="AW77" s="67"/>
      <c r="AX77" s="67"/>
      <c r="AY77" s="1"/>
      <c r="AZ77" s="67"/>
      <c r="BA77" s="67"/>
      <c r="BB77" s="1"/>
      <c r="BC77" s="67"/>
      <c r="BD77" s="67"/>
      <c r="BE77" s="1"/>
      <c r="BF77" s="67"/>
      <c r="BG77" s="67"/>
      <c r="BH77" s="1"/>
      <c r="BI77" s="67"/>
      <c r="BJ77" s="67"/>
      <c r="BK77" s="1"/>
      <c r="BL77" s="73" t="s">
        <v>177</v>
      </c>
    </row>
    <row r="78" spans="1:64">
      <c r="A78" s="62">
        <v>70</v>
      </c>
      <c r="B78" s="63" t="s">
        <v>141</v>
      </c>
      <c r="C78" s="64" t="s">
        <v>142</v>
      </c>
      <c r="D78" s="64" t="s">
        <v>5</v>
      </c>
      <c r="E78" s="69">
        <v>2576</v>
      </c>
      <c r="F78" s="66">
        <v>352912</v>
      </c>
      <c r="G78" s="67"/>
      <c r="H78" s="67"/>
      <c r="I78" s="2"/>
      <c r="J78" s="67"/>
      <c r="K78" s="67"/>
      <c r="L78" s="1"/>
      <c r="M78" s="2"/>
      <c r="N78" s="2"/>
      <c r="O78" s="2"/>
      <c r="P78" s="2">
        <f t="shared" si="146"/>
        <v>291946.66666666669</v>
      </c>
      <c r="Q78" s="2">
        <f t="shared" si="147"/>
        <v>58389.333333333314</v>
      </c>
      <c r="R78" s="2">
        <v>350336</v>
      </c>
      <c r="S78" s="67"/>
      <c r="T78" s="67"/>
      <c r="U78" s="1"/>
      <c r="V78" s="67"/>
      <c r="W78" s="67"/>
      <c r="X78" s="1"/>
      <c r="Y78" s="67"/>
      <c r="Z78" s="67"/>
      <c r="AA78" s="1"/>
      <c r="AB78" s="67"/>
      <c r="AC78" s="67"/>
      <c r="AD78" s="1"/>
      <c r="AE78" s="67"/>
      <c r="AF78" s="67"/>
      <c r="AG78" s="1"/>
      <c r="AH78" s="67"/>
      <c r="AI78" s="67"/>
      <c r="AJ78" s="1"/>
      <c r="AK78" s="67"/>
      <c r="AL78" s="67"/>
      <c r="AM78" s="1"/>
      <c r="AN78" s="67"/>
      <c r="AO78" s="67"/>
      <c r="AP78" s="1"/>
      <c r="AQ78" s="67"/>
      <c r="AR78" s="67"/>
      <c r="AS78" s="2"/>
      <c r="AT78" s="67"/>
      <c r="AU78" s="67"/>
      <c r="AV78" s="1"/>
      <c r="AW78" s="67"/>
      <c r="AX78" s="67"/>
      <c r="AY78" s="1"/>
      <c r="AZ78" s="67"/>
      <c r="BA78" s="67"/>
      <c r="BB78" s="1"/>
      <c r="BC78" s="67"/>
      <c r="BD78" s="67"/>
      <c r="BE78" s="1"/>
      <c r="BF78" s="2">
        <f>BH78*1</f>
        <v>350336</v>
      </c>
      <c r="BG78" s="2">
        <f>BH78-BF78</f>
        <v>0</v>
      </c>
      <c r="BH78" s="2">
        <v>350336</v>
      </c>
      <c r="BI78" s="2">
        <f t="shared" ref="BI78:BI79" si="150">BK78/1.2</f>
        <v>1030400</v>
      </c>
      <c r="BJ78" s="2">
        <f t="shared" ref="BJ78:BJ79" si="151">BK78-BI78</f>
        <v>206080</v>
      </c>
      <c r="BK78" s="2">
        <v>1236480</v>
      </c>
      <c r="BL78" s="2" t="s">
        <v>150</v>
      </c>
    </row>
    <row r="79" spans="1:64">
      <c r="A79" s="62">
        <v>71</v>
      </c>
      <c r="B79" s="63" t="s">
        <v>143</v>
      </c>
      <c r="C79" s="64" t="s">
        <v>144</v>
      </c>
      <c r="D79" s="64" t="s">
        <v>5</v>
      </c>
      <c r="E79" s="65">
        <v>15</v>
      </c>
      <c r="F79" s="66">
        <v>180855</v>
      </c>
      <c r="G79" s="67"/>
      <c r="H79" s="67"/>
      <c r="I79" s="2"/>
      <c r="J79" s="67"/>
      <c r="K79" s="67"/>
      <c r="L79" s="1"/>
      <c r="M79" s="1">
        <f>O79/1.2</f>
        <v>126250</v>
      </c>
      <c r="N79" s="2">
        <f>O79-M79</f>
        <v>25250</v>
      </c>
      <c r="O79" s="2">
        <v>151500</v>
      </c>
      <c r="P79" s="2">
        <f t="shared" si="146"/>
        <v>123675</v>
      </c>
      <c r="Q79" s="2">
        <f t="shared" si="147"/>
        <v>24735</v>
      </c>
      <c r="R79" s="2">
        <v>148410</v>
      </c>
      <c r="S79" s="67"/>
      <c r="T79" s="67"/>
      <c r="U79" s="1"/>
      <c r="V79" s="2">
        <f>X79/1.2</f>
        <v>165000</v>
      </c>
      <c r="W79" s="2">
        <f>X79-V79</f>
        <v>33000</v>
      </c>
      <c r="X79" s="2">
        <v>198000</v>
      </c>
      <c r="Y79" s="2">
        <f>AA79/1.2</f>
        <v>150000</v>
      </c>
      <c r="Z79" s="2">
        <f>AA79-Y79</f>
        <v>30000</v>
      </c>
      <c r="AA79" s="2">
        <v>180000</v>
      </c>
      <c r="AB79" s="67"/>
      <c r="AC79" s="67"/>
      <c r="AD79" s="1"/>
      <c r="AE79" s="67"/>
      <c r="AF79" s="67"/>
      <c r="AG79" s="1"/>
      <c r="AH79" s="67"/>
      <c r="AI79" s="67"/>
      <c r="AJ79" s="1"/>
      <c r="AK79" s="67"/>
      <c r="AL79" s="67"/>
      <c r="AM79" s="1"/>
      <c r="AN79" s="67"/>
      <c r="AO79" s="67"/>
      <c r="AP79" s="1"/>
      <c r="AQ79" s="2">
        <f>AS79/1.2</f>
        <v>132000</v>
      </c>
      <c r="AR79" s="2">
        <f>AS79-AQ79</f>
        <v>26400</v>
      </c>
      <c r="AS79" s="2">
        <v>158400</v>
      </c>
      <c r="AT79" s="2">
        <f>AV79/1.2</f>
        <v>210000</v>
      </c>
      <c r="AU79" s="2">
        <f>AV79-AT79</f>
        <v>42000</v>
      </c>
      <c r="AV79" s="2">
        <v>252000</v>
      </c>
      <c r="AW79" s="67"/>
      <c r="AX79" s="67"/>
      <c r="AY79" s="1"/>
      <c r="AZ79" s="67"/>
      <c r="BA79" s="67"/>
      <c r="BB79" s="1"/>
      <c r="BC79" s="67"/>
      <c r="BD79" s="67"/>
      <c r="BE79" s="1"/>
      <c r="BF79" s="67"/>
      <c r="BG79" s="67"/>
      <c r="BH79" s="1"/>
      <c r="BI79" s="2">
        <f t="shared" si="150"/>
        <v>403925</v>
      </c>
      <c r="BJ79" s="2">
        <f t="shared" si="151"/>
        <v>80785</v>
      </c>
      <c r="BK79" s="2">
        <v>484710</v>
      </c>
      <c r="BL79" s="2" t="s">
        <v>150</v>
      </c>
    </row>
    <row r="80" spans="1:64" ht="51" customHeight="1">
      <c r="B80" s="84" t="s">
        <v>186</v>
      </c>
      <c r="C80" s="85"/>
      <c r="D80" s="85"/>
      <c r="E80" s="85"/>
      <c r="F80" s="85"/>
      <c r="G80" s="85"/>
      <c r="H80" s="85"/>
      <c r="I80" s="85"/>
      <c r="J80" s="85"/>
      <c r="K80" s="85"/>
      <c r="L80" s="86"/>
      <c r="M80" s="67"/>
      <c r="N80" s="67"/>
      <c r="O80" s="67"/>
      <c r="P80" s="2"/>
      <c r="Q80" s="2"/>
      <c r="R80" s="2"/>
      <c r="S80" s="67"/>
      <c r="T80" s="67"/>
      <c r="U80" s="67"/>
      <c r="V80" s="67"/>
      <c r="W80" s="67"/>
      <c r="X80" s="67"/>
      <c r="Y80" s="67"/>
      <c r="Z80" s="67"/>
      <c r="AA80" s="67"/>
      <c r="AB80" s="67"/>
      <c r="AC80" s="67"/>
      <c r="AD80" s="67"/>
      <c r="AE80" s="67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BB80" s="67"/>
      <c r="BC80" s="67"/>
      <c r="BD80" s="67"/>
      <c r="BE80" s="67"/>
      <c r="BF80" s="67"/>
      <c r="BG80" s="67"/>
      <c r="BH80" s="67"/>
      <c r="BI80" s="67"/>
      <c r="BJ80" s="67"/>
      <c r="BK80" s="67"/>
      <c r="BL80" s="2"/>
    </row>
    <row r="81" spans="7:64">
      <c r="G81" s="75"/>
      <c r="H81" s="75"/>
      <c r="I81" s="75"/>
      <c r="J81" s="75"/>
      <c r="K81" s="75"/>
      <c r="L81" s="75"/>
      <c r="M81" s="75"/>
      <c r="N81" s="75"/>
      <c r="O81" s="75"/>
      <c r="P81" s="76"/>
      <c r="Q81" s="76"/>
      <c r="R81" s="76"/>
      <c r="S81" s="75"/>
      <c r="T81" s="75"/>
      <c r="U81" s="75"/>
      <c r="V81" s="75"/>
      <c r="W81" s="75"/>
      <c r="X81" s="75"/>
      <c r="Y81" s="75"/>
      <c r="Z81" s="75"/>
      <c r="AA81" s="75"/>
      <c r="AB81" s="75"/>
      <c r="AC81" s="75"/>
      <c r="AD81" s="75"/>
      <c r="AE81" s="75"/>
      <c r="AF81" s="75"/>
      <c r="AG81" s="75"/>
      <c r="AH81" s="75"/>
      <c r="AI81" s="75"/>
      <c r="AJ81" s="75"/>
      <c r="AK81" s="75"/>
      <c r="AL81" s="75"/>
      <c r="AM81" s="75"/>
      <c r="AN81" s="75"/>
      <c r="AO81" s="75"/>
      <c r="AP81" s="75"/>
      <c r="AQ81" s="75"/>
      <c r="AR81" s="75"/>
      <c r="AS81" s="75"/>
      <c r="AT81" s="75"/>
      <c r="AU81" s="75"/>
      <c r="AV81" s="75"/>
      <c r="AW81" s="75"/>
      <c r="AX81" s="75"/>
      <c r="AY81" s="75"/>
      <c r="AZ81" s="75"/>
      <c r="BA81" s="75"/>
      <c r="BB81" s="75"/>
      <c r="BC81" s="75"/>
      <c r="BD81" s="75"/>
      <c r="BE81" s="75"/>
      <c r="BF81" s="75"/>
      <c r="BG81" s="75"/>
      <c r="BH81" s="75"/>
      <c r="BI81" s="75"/>
      <c r="BJ81" s="75"/>
      <c r="BK81" s="75"/>
      <c r="BL81" s="76"/>
    </row>
    <row r="82" spans="7:64">
      <c r="G82" s="75"/>
      <c r="H82" s="75"/>
      <c r="I82" s="75"/>
      <c r="J82" s="75"/>
      <c r="K82" s="75"/>
      <c r="L82" s="75"/>
      <c r="M82" s="75"/>
      <c r="N82" s="75"/>
      <c r="O82" s="75"/>
      <c r="P82" s="76"/>
      <c r="Q82" s="76"/>
      <c r="R82" s="76"/>
      <c r="S82" s="75"/>
      <c r="T82" s="75"/>
      <c r="U82" s="75"/>
      <c r="V82" s="75"/>
      <c r="W82" s="75"/>
      <c r="X82" s="75"/>
      <c r="Y82" s="75"/>
      <c r="Z82" s="75"/>
      <c r="AA82" s="75"/>
      <c r="AB82" s="75"/>
      <c r="AC82" s="75"/>
      <c r="AD82" s="75"/>
      <c r="AE82" s="75"/>
      <c r="AF82" s="75"/>
      <c r="AG82" s="75"/>
      <c r="AH82" s="75"/>
      <c r="AI82" s="75"/>
      <c r="AJ82" s="75"/>
      <c r="AK82" s="75"/>
      <c r="AL82" s="75"/>
      <c r="AM82" s="75"/>
      <c r="AN82" s="75"/>
      <c r="AO82" s="75"/>
      <c r="AP82" s="75"/>
      <c r="AQ82" s="75"/>
      <c r="AR82" s="75"/>
      <c r="AS82" s="75"/>
      <c r="AT82" s="75"/>
      <c r="AU82" s="75"/>
      <c r="AV82" s="75"/>
      <c r="AW82" s="75"/>
      <c r="AX82" s="75"/>
      <c r="AY82" s="75"/>
      <c r="AZ82" s="75"/>
      <c r="BA82" s="75"/>
      <c r="BB82" s="75"/>
      <c r="BC82" s="75"/>
      <c r="BD82" s="75"/>
      <c r="BE82" s="75"/>
      <c r="BF82" s="75"/>
      <c r="BG82" s="75"/>
      <c r="BH82" s="75"/>
      <c r="BI82" s="75"/>
      <c r="BJ82" s="75"/>
      <c r="BK82" s="75"/>
      <c r="BL82" s="76"/>
    </row>
    <row r="83" spans="7:64">
      <c r="G83" s="75"/>
      <c r="H83" s="75"/>
      <c r="I83" s="75"/>
      <c r="J83" s="75"/>
      <c r="K83" s="75"/>
      <c r="L83" s="75"/>
      <c r="M83" s="75"/>
      <c r="N83" s="75"/>
      <c r="O83" s="75"/>
      <c r="P83" s="76"/>
      <c r="Q83" s="76"/>
      <c r="R83" s="76"/>
      <c r="S83" s="75"/>
      <c r="T83" s="75"/>
      <c r="U83" s="75"/>
      <c r="V83" s="75"/>
      <c r="W83" s="75"/>
      <c r="X83" s="75"/>
      <c r="Y83" s="75"/>
      <c r="Z83" s="75"/>
      <c r="AA83" s="75"/>
      <c r="AB83" s="75"/>
      <c r="AC83" s="75"/>
      <c r="AD83" s="75"/>
      <c r="AE83" s="75"/>
      <c r="AF83" s="75"/>
      <c r="AG83" s="75"/>
      <c r="AH83" s="75"/>
      <c r="AI83" s="75"/>
      <c r="AJ83" s="75"/>
      <c r="AK83" s="75"/>
      <c r="AL83" s="75"/>
      <c r="AM83" s="75"/>
      <c r="AN83" s="75"/>
      <c r="AO83" s="75"/>
      <c r="AP83" s="75"/>
      <c r="AQ83" s="75"/>
      <c r="AR83" s="75"/>
      <c r="AS83" s="75"/>
      <c r="AT83" s="75"/>
      <c r="AU83" s="75"/>
      <c r="AV83" s="75"/>
      <c r="AW83" s="75"/>
      <c r="AX83" s="75"/>
      <c r="AY83" s="75"/>
      <c r="AZ83" s="75"/>
      <c r="BA83" s="75"/>
      <c r="BB83" s="75"/>
      <c r="BC83" s="75"/>
      <c r="BD83" s="75"/>
      <c r="BE83" s="75"/>
      <c r="BF83" s="75"/>
      <c r="BG83" s="75"/>
      <c r="BH83" s="75"/>
      <c r="BI83" s="75"/>
      <c r="BJ83" s="75"/>
      <c r="BK83" s="75"/>
      <c r="BL83" s="76"/>
    </row>
    <row r="84" spans="7:64">
      <c r="G84" s="75"/>
      <c r="H84" s="75"/>
      <c r="I84" s="75"/>
      <c r="J84" s="75"/>
      <c r="K84" s="75"/>
      <c r="L84" s="75"/>
      <c r="M84" s="75"/>
      <c r="N84" s="75"/>
      <c r="O84" s="75"/>
      <c r="P84" s="76"/>
      <c r="Q84" s="76"/>
      <c r="R84" s="76"/>
      <c r="S84" s="75"/>
      <c r="T84" s="75"/>
      <c r="U84" s="75"/>
      <c r="V84" s="75"/>
      <c r="W84" s="75"/>
      <c r="X84" s="75"/>
      <c r="Y84" s="75"/>
      <c r="Z84" s="75"/>
      <c r="AA84" s="75"/>
      <c r="AB84" s="75"/>
      <c r="AC84" s="75"/>
      <c r="AD84" s="75"/>
      <c r="AE84" s="75"/>
      <c r="AF84" s="75"/>
      <c r="AG84" s="75"/>
      <c r="AH84" s="75"/>
      <c r="AI84" s="75"/>
      <c r="AJ84" s="75"/>
      <c r="AK84" s="75"/>
      <c r="AL84" s="75"/>
      <c r="AM84" s="75"/>
      <c r="AN84" s="75"/>
      <c r="AO84" s="75"/>
      <c r="AP84" s="75"/>
      <c r="AQ84" s="75"/>
      <c r="AR84" s="75"/>
      <c r="AS84" s="75"/>
      <c r="AT84" s="75"/>
      <c r="AU84" s="75"/>
      <c r="AV84" s="75"/>
      <c r="AW84" s="75"/>
      <c r="AX84" s="75"/>
      <c r="AY84" s="75"/>
      <c r="AZ84" s="75"/>
      <c r="BA84" s="75"/>
      <c r="BB84" s="75"/>
      <c r="BC84" s="75"/>
      <c r="BD84" s="75"/>
      <c r="BE84" s="75"/>
      <c r="BF84" s="75"/>
      <c r="BG84" s="75"/>
      <c r="BH84" s="75"/>
      <c r="BI84" s="75"/>
      <c r="BJ84" s="75"/>
      <c r="BK84" s="75"/>
      <c r="BL84" s="76"/>
    </row>
    <row r="85" spans="7:64">
      <c r="G85" s="75"/>
      <c r="H85" s="75"/>
      <c r="I85" s="75"/>
      <c r="J85" s="75"/>
      <c r="K85" s="75"/>
      <c r="L85" s="75"/>
      <c r="M85" s="75"/>
      <c r="N85" s="75"/>
      <c r="O85" s="75"/>
      <c r="P85" s="76"/>
      <c r="Q85" s="76"/>
      <c r="R85" s="76"/>
      <c r="S85" s="75"/>
      <c r="T85" s="75"/>
      <c r="U85" s="75"/>
      <c r="V85" s="75"/>
      <c r="W85" s="75"/>
      <c r="X85" s="75"/>
      <c r="Y85" s="75"/>
      <c r="Z85" s="75"/>
      <c r="AA85" s="75"/>
      <c r="AB85" s="75"/>
      <c r="AC85" s="75"/>
      <c r="AD85" s="75"/>
      <c r="AE85" s="75"/>
      <c r="AF85" s="75"/>
      <c r="AG85" s="75"/>
      <c r="AH85" s="75"/>
      <c r="AI85" s="75"/>
      <c r="AJ85" s="75"/>
      <c r="AK85" s="75"/>
      <c r="AL85" s="75"/>
      <c r="AM85" s="75"/>
      <c r="AN85" s="75"/>
      <c r="AO85" s="75"/>
      <c r="AP85" s="75"/>
      <c r="AQ85" s="75"/>
      <c r="AR85" s="75"/>
      <c r="AS85" s="75"/>
      <c r="AT85" s="75"/>
      <c r="AU85" s="75"/>
      <c r="AV85" s="75"/>
      <c r="AW85" s="75"/>
      <c r="AX85" s="75"/>
      <c r="AY85" s="75"/>
      <c r="AZ85" s="75"/>
      <c r="BA85" s="75"/>
      <c r="BB85" s="75"/>
      <c r="BC85" s="75"/>
      <c r="BD85" s="75"/>
      <c r="BE85" s="75"/>
      <c r="BF85" s="75"/>
      <c r="BG85" s="75"/>
      <c r="BH85" s="75"/>
      <c r="BI85" s="75"/>
      <c r="BJ85" s="75"/>
      <c r="BK85" s="75"/>
      <c r="BL85" s="76"/>
    </row>
    <row r="86" spans="7:64">
      <c r="G86" s="75"/>
      <c r="H86" s="75"/>
      <c r="I86" s="75"/>
      <c r="J86" s="75"/>
      <c r="K86" s="75"/>
      <c r="L86" s="75"/>
      <c r="M86" s="75"/>
      <c r="N86" s="75"/>
      <c r="O86" s="75"/>
      <c r="P86" s="76"/>
      <c r="Q86" s="76"/>
      <c r="R86" s="76"/>
      <c r="S86" s="75"/>
      <c r="T86" s="75"/>
      <c r="U86" s="75"/>
      <c r="V86" s="75"/>
      <c r="W86" s="75"/>
      <c r="X86" s="75"/>
      <c r="Y86" s="75"/>
      <c r="Z86" s="75"/>
      <c r="AA86" s="75"/>
      <c r="AB86" s="75"/>
      <c r="AC86" s="75"/>
      <c r="AD86" s="75"/>
      <c r="AE86" s="75"/>
      <c r="AF86" s="75"/>
      <c r="AG86" s="75"/>
      <c r="AH86" s="75"/>
      <c r="AI86" s="75"/>
      <c r="AJ86" s="75"/>
      <c r="AK86" s="75"/>
      <c r="AL86" s="75"/>
      <c r="AM86" s="75"/>
      <c r="AN86" s="75"/>
      <c r="AO86" s="75"/>
      <c r="AP86" s="75"/>
      <c r="AQ86" s="75"/>
      <c r="AR86" s="75"/>
      <c r="AS86" s="75"/>
      <c r="AT86" s="75"/>
      <c r="AU86" s="75"/>
      <c r="AV86" s="75"/>
      <c r="AW86" s="75"/>
      <c r="AX86" s="75"/>
      <c r="AY86" s="75"/>
      <c r="AZ86" s="75"/>
      <c r="BA86" s="75"/>
      <c r="BB86" s="75"/>
      <c r="BC86" s="75"/>
      <c r="BD86" s="75"/>
      <c r="BE86" s="75"/>
      <c r="BF86" s="75"/>
      <c r="BG86" s="75"/>
      <c r="BH86" s="75"/>
      <c r="BI86" s="75"/>
      <c r="BJ86" s="75"/>
      <c r="BK86" s="75"/>
      <c r="BL86" s="76"/>
    </row>
    <row r="87" spans="7:64">
      <c r="G87" s="75"/>
      <c r="H87" s="75"/>
      <c r="I87" s="75"/>
      <c r="J87" s="75"/>
      <c r="K87" s="75"/>
      <c r="L87" s="75"/>
      <c r="M87" s="75"/>
      <c r="N87" s="75"/>
      <c r="O87" s="75"/>
      <c r="P87" s="76"/>
      <c r="Q87" s="76"/>
      <c r="R87" s="76"/>
      <c r="S87" s="75"/>
      <c r="T87" s="75"/>
      <c r="U87" s="75"/>
      <c r="V87" s="75"/>
      <c r="W87" s="75"/>
      <c r="X87" s="75"/>
      <c r="Y87" s="75"/>
      <c r="Z87" s="75"/>
      <c r="AA87" s="75"/>
      <c r="AB87" s="75"/>
      <c r="AC87" s="75"/>
      <c r="AD87" s="75"/>
      <c r="AE87" s="75"/>
      <c r="AF87" s="75"/>
      <c r="AG87" s="75"/>
      <c r="AH87" s="75"/>
      <c r="AI87" s="75"/>
      <c r="AJ87" s="75"/>
      <c r="AK87" s="75"/>
      <c r="AL87" s="75"/>
      <c r="AM87" s="75"/>
      <c r="AN87" s="75"/>
      <c r="AO87" s="75"/>
      <c r="AP87" s="75"/>
      <c r="AQ87" s="75"/>
      <c r="AR87" s="75"/>
      <c r="AS87" s="75"/>
      <c r="AT87" s="75"/>
      <c r="AU87" s="75"/>
      <c r="AV87" s="75"/>
      <c r="AW87" s="75"/>
      <c r="AX87" s="75"/>
      <c r="AY87" s="75"/>
      <c r="AZ87" s="75"/>
      <c r="BA87" s="75"/>
      <c r="BB87" s="75"/>
      <c r="BC87" s="75"/>
      <c r="BD87" s="75"/>
      <c r="BE87" s="75"/>
      <c r="BF87" s="75"/>
      <c r="BG87" s="75"/>
      <c r="BH87" s="75"/>
      <c r="BI87" s="75"/>
      <c r="BJ87" s="75"/>
      <c r="BK87" s="75"/>
      <c r="BL87" s="76"/>
    </row>
    <row r="88" spans="7:64">
      <c r="G88" s="75"/>
      <c r="H88" s="75"/>
      <c r="I88" s="75"/>
      <c r="J88" s="75"/>
      <c r="K88" s="75"/>
      <c r="L88" s="75"/>
      <c r="M88" s="75"/>
      <c r="N88" s="75"/>
      <c r="O88" s="75"/>
      <c r="P88" s="76"/>
      <c r="Q88" s="76"/>
      <c r="R88" s="76"/>
      <c r="S88" s="75"/>
      <c r="T88" s="75"/>
      <c r="U88" s="75"/>
      <c r="V88" s="75"/>
      <c r="W88" s="75"/>
      <c r="X88" s="75"/>
      <c r="Y88" s="75"/>
      <c r="Z88" s="75"/>
      <c r="AA88" s="75"/>
      <c r="AB88" s="75"/>
      <c r="AC88" s="75"/>
      <c r="AD88" s="75"/>
      <c r="AE88" s="75"/>
      <c r="AF88" s="75"/>
      <c r="AG88" s="75"/>
      <c r="AH88" s="75"/>
      <c r="AI88" s="75"/>
      <c r="AJ88" s="75"/>
      <c r="AK88" s="75"/>
      <c r="AL88" s="75"/>
      <c r="AM88" s="75"/>
      <c r="AN88" s="75"/>
      <c r="AO88" s="75"/>
      <c r="AP88" s="75"/>
      <c r="AQ88" s="75"/>
      <c r="AR88" s="75"/>
      <c r="AS88" s="75"/>
      <c r="AT88" s="75"/>
      <c r="AU88" s="75"/>
      <c r="AV88" s="75"/>
      <c r="AW88" s="75"/>
      <c r="AX88" s="75"/>
      <c r="AY88" s="75"/>
      <c r="AZ88" s="75"/>
      <c r="BA88" s="75"/>
      <c r="BB88" s="75"/>
      <c r="BC88" s="75"/>
      <c r="BD88" s="75"/>
      <c r="BE88" s="75"/>
      <c r="BF88" s="75"/>
      <c r="BG88" s="75"/>
      <c r="BH88" s="75"/>
      <c r="BI88" s="75"/>
      <c r="BJ88" s="75"/>
      <c r="BK88" s="75"/>
      <c r="BL88" s="76"/>
    </row>
    <row r="89" spans="7:64">
      <c r="G89" s="75"/>
      <c r="H89" s="75"/>
      <c r="I89" s="75"/>
      <c r="J89" s="75"/>
      <c r="K89" s="75"/>
      <c r="L89" s="75"/>
      <c r="M89" s="75"/>
      <c r="N89" s="75"/>
      <c r="O89" s="75"/>
      <c r="P89" s="76"/>
      <c r="Q89" s="76"/>
      <c r="R89" s="76"/>
      <c r="S89" s="75"/>
      <c r="T89" s="75"/>
      <c r="U89" s="75"/>
      <c r="V89" s="75"/>
      <c r="W89" s="75"/>
      <c r="X89" s="75"/>
      <c r="Y89" s="75"/>
      <c r="Z89" s="75"/>
      <c r="AA89" s="75"/>
      <c r="AB89" s="75"/>
      <c r="AC89" s="75"/>
      <c r="AD89" s="75"/>
      <c r="AE89" s="75"/>
      <c r="AF89" s="75"/>
      <c r="AG89" s="75"/>
      <c r="AH89" s="75"/>
      <c r="AI89" s="75"/>
      <c r="AJ89" s="75"/>
      <c r="AK89" s="75"/>
      <c r="AL89" s="75"/>
      <c r="AM89" s="75"/>
      <c r="AN89" s="75"/>
      <c r="AO89" s="75"/>
      <c r="AP89" s="75"/>
      <c r="AQ89" s="75"/>
      <c r="AR89" s="75"/>
      <c r="AS89" s="75"/>
      <c r="AT89" s="75"/>
      <c r="AU89" s="75"/>
      <c r="AV89" s="75"/>
      <c r="AW89" s="75"/>
      <c r="AX89" s="75"/>
      <c r="AY89" s="75"/>
      <c r="AZ89" s="75"/>
      <c r="BA89" s="75"/>
      <c r="BB89" s="75"/>
      <c r="BC89" s="75"/>
      <c r="BD89" s="75"/>
      <c r="BE89" s="75"/>
      <c r="BF89" s="75"/>
      <c r="BG89" s="75"/>
      <c r="BH89" s="75"/>
      <c r="BI89" s="75"/>
      <c r="BJ89" s="75"/>
      <c r="BK89" s="75"/>
      <c r="BL89" s="76"/>
    </row>
    <row r="90" spans="7:64">
      <c r="G90" s="75"/>
      <c r="H90" s="75"/>
      <c r="I90" s="75"/>
      <c r="J90" s="75"/>
      <c r="K90" s="75"/>
      <c r="L90" s="75"/>
      <c r="M90" s="75"/>
      <c r="N90" s="75"/>
      <c r="O90" s="75"/>
      <c r="P90" s="76"/>
      <c r="Q90" s="76"/>
      <c r="R90" s="76"/>
      <c r="S90" s="75"/>
      <c r="T90" s="75"/>
      <c r="U90" s="75"/>
      <c r="V90" s="75"/>
      <c r="W90" s="75"/>
      <c r="X90" s="75"/>
      <c r="Y90" s="75"/>
      <c r="Z90" s="75"/>
      <c r="AA90" s="75"/>
      <c r="AB90" s="75"/>
      <c r="AC90" s="75"/>
      <c r="AD90" s="75"/>
      <c r="AE90" s="75"/>
      <c r="AF90" s="75"/>
      <c r="AG90" s="75"/>
      <c r="AH90" s="75"/>
      <c r="AI90" s="75"/>
      <c r="AJ90" s="75"/>
      <c r="AK90" s="75"/>
      <c r="AL90" s="75"/>
      <c r="AM90" s="75"/>
      <c r="AN90" s="75"/>
      <c r="AO90" s="75"/>
      <c r="AP90" s="75"/>
      <c r="AQ90" s="75"/>
      <c r="AR90" s="75"/>
      <c r="AS90" s="75"/>
      <c r="AT90" s="75"/>
      <c r="AU90" s="75"/>
      <c r="AV90" s="75"/>
      <c r="AW90" s="75"/>
      <c r="AX90" s="75"/>
      <c r="AY90" s="75"/>
      <c r="AZ90" s="75"/>
      <c r="BA90" s="75"/>
      <c r="BB90" s="75"/>
      <c r="BC90" s="75"/>
      <c r="BD90" s="75"/>
      <c r="BE90" s="75"/>
      <c r="BF90" s="75"/>
      <c r="BG90" s="75"/>
      <c r="BH90" s="75"/>
      <c r="BI90" s="75"/>
      <c r="BJ90" s="75"/>
      <c r="BK90" s="75"/>
      <c r="BL90" s="76"/>
    </row>
    <row r="91" spans="7:64">
      <c r="G91" s="75"/>
      <c r="H91" s="75"/>
      <c r="I91" s="75"/>
      <c r="J91" s="75"/>
      <c r="K91" s="75"/>
      <c r="L91" s="75"/>
      <c r="M91" s="75"/>
      <c r="N91" s="75"/>
      <c r="O91" s="75"/>
      <c r="P91" s="76"/>
      <c r="Q91" s="76"/>
      <c r="R91" s="76"/>
      <c r="S91" s="75"/>
      <c r="T91" s="75"/>
      <c r="U91" s="75"/>
      <c r="V91" s="75"/>
      <c r="W91" s="75"/>
      <c r="X91" s="75"/>
      <c r="Y91" s="75"/>
      <c r="Z91" s="75"/>
      <c r="AA91" s="75"/>
      <c r="AB91" s="75"/>
      <c r="AC91" s="75"/>
      <c r="AD91" s="75"/>
      <c r="AE91" s="75"/>
      <c r="AF91" s="75"/>
      <c r="AG91" s="75"/>
      <c r="AH91" s="75"/>
      <c r="AI91" s="75"/>
      <c r="AJ91" s="75"/>
      <c r="AK91" s="75"/>
      <c r="AL91" s="75"/>
      <c r="AM91" s="75"/>
      <c r="AN91" s="75"/>
      <c r="AO91" s="75"/>
      <c r="AP91" s="75"/>
      <c r="AQ91" s="75"/>
      <c r="AR91" s="75"/>
      <c r="AS91" s="75"/>
      <c r="AT91" s="75"/>
      <c r="AU91" s="75"/>
      <c r="AV91" s="75"/>
      <c r="AW91" s="75"/>
      <c r="AX91" s="75"/>
      <c r="AY91" s="75"/>
      <c r="AZ91" s="75"/>
      <c r="BA91" s="75"/>
      <c r="BB91" s="75"/>
      <c r="BC91" s="75"/>
      <c r="BD91" s="75"/>
      <c r="BE91" s="75"/>
      <c r="BF91" s="75"/>
      <c r="BG91" s="75"/>
      <c r="BH91" s="75"/>
      <c r="BI91" s="75"/>
      <c r="BJ91" s="75"/>
      <c r="BK91" s="75"/>
      <c r="BL91" s="76"/>
    </row>
    <row r="92" spans="7:64">
      <c r="G92" s="75"/>
      <c r="H92" s="75"/>
      <c r="I92" s="75"/>
      <c r="J92" s="75"/>
      <c r="K92" s="75"/>
      <c r="L92" s="75"/>
      <c r="M92" s="75"/>
      <c r="N92" s="75"/>
      <c r="O92" s="75"/>
      <c r="P92" s="76"/>
      <c r="Q92" s="76"/>
      <c r="R92" s="76"/>
      <c r="S92" s="75"/>
      <c r="T92" s="75"/>
      <c r="U92" s="75"/>
      <c r="V92" s="75"/>
      <c r="W92" s="75"/>
      <c r="X92" s="75"/>
      <c r="Y92" s="75"/>
      <c r="Z92" s="75"/>
      <c r="AA92" s="75"/>
      <c r="AB92" s="75"/>
      <c r="AC92" s="75"/>
      <c r="AD92" s="75"/>
      <c r="AE92" s="75"/>
      <c r="AF92" s="75"/>
      <c r="AG92" s="75"/>
      <c r="AH92" s="75"/>
      <c r="AI92" s="75"/>
      <c r="AJ92" s="75"/>
      <c r="AK92" s="75"/>
      <c r="AL92" s="75"/>
      <c r="AM92" s="75"/>
      <c r="AN92" s="75"/>
      <c r="AO92" s="75"/>
      <c r="AP92" s="75"/>
      <c r="AQ92" s="75"/>
      <c r="AR92" s="75"/>
      <c r="AS92" s="75"/>
      <c r="AT92" s="75"/>
      <c r="AU92" s="75"/>
      <c r="AV92" s="75"/>
      <c r="AW92" s="75"/>
      <c r="AX92" s="75"/>
      <c r="AY92" s="75"/>
      <c r="AZ92" s="75"/>
      <c r="BA92" s="75"/>
      <c r="BB92" s="75"/>
      <c r="BC92" s="75"/>
      <c r="BD92" s="75"/>
      <c r="BE92" s="75"/>
      <c r="BF92" s="75"/>
      <c r="BG92" s="75"/>
      <c r="BH92" s="75"/>
      <c r="BI92" s="75"/>
      <c r="BJ92" s="75"/>
      <c r="BK92" s="75"/>
      <c r="BL92" s="76"/>
    </row>
  </sheetData>
  <mergeCells count="28">
    <mergeCell ref="B80:L80"/>
    <mergeCell ref="B4:L4"/>
    <mergeCell ref="BL7:BL8"/>
    <mergeCell ref="C7:C8"/>
    <mergeCell ref="AT7:AV7"/>
    <mergeCell ref="AW7:AY7"/>
    <mergeCell ref="AZ7:BB7"/>
    <mergeCell ref="BC7:BE7"/>
    <mergeCell ref="BF7:BH7"/>
    <mergeCell ref="BI7:BK7"/>
    <mergeCell ref="AB7:AD7"/>
    <mergeCell ref="AE7:AG7"/>
    <mergeCell ref="AH7:AJ7"/>
    <mergeCell ref="AK7:AM7"/>
    <mergeCell ref="AN7:AP7"/>
    <mergeCell ref="AQ7:AS7"/>
    <mergeCell ref="Y7:AA7"/>
    <mergeCell ref="G7:I7"/>
    <mergeCell ref="A7:A8"/>
    <mergeCell ref="B7:B8"/>
    <mergeCell ref="D7:D8"/>
    <mergeCell ref="E7:E8"/>
    <mergeCell ref="F7:F8"/>
    <mergeCell ref="J7:L7"/>
    <mergeCell ref="M7:O7"/>
    <mergeCell ref="P7:R7"/>
    <mergeCell ref="S7:U7"/>
    <mergeCell ref="V7:X7"/>
  </mergeCells>
  <printOptions horizontalCentered="1"/>
  <pageMargins left="0" right="0" top="0" bottom="0" header="0" footer="0"/>
  <pageSetup paperSize="9" scale="57" orientation="landscape" r:id="rId1"/>
  <rowBreaks count="1" manualBreakCount="1">
    <brk id="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Y93"/>
  <sheetViews>
    <sheetView view="pageBreakPreview" topLeftCell="B40" zoomScale="85" zoomScaleNormal="85" zoomScaleSheetLayoutView="85" workbookViewId="0">
      <selection activeCell="I5" sqref="I5"/>
    </sheetView>
  </sheetViews>
  <sheetFormatPr defaultColWidth="41.140625" defaultRowHeight="15"/>
  <cols>
    <col min="1" max="1" width="4.140625" bestFit="1" customWidth="1"/>
    <col min="2" max="2" width="30.42578125" customWidth="1"/>
    <col min="3" max="3" width="11.42578125" bestFit="1" customWidth="1"/>
    <col min="4" max="4" width="8.28515625" bestFit="1" customWidth="1"/>
    <col min="5" max="5" width="13.42578125" bestFit="1" customWidth="1"/>
    <col min="6" max="6" width="10.140625" customWidth="1"/>
    <col min="7" max="7" width="10.5703125" customWidth="1"/>
    <col min="8" max="8" width="13.42578125" customWidth="1"/>
    <col min="9" max="9" width="12.140625" customWidth="1"/>
    <col min="10" max="10" width="11.85546875" customWidth="1"/>
    <col min="11" max="11" width="10.5703125" customWidth="1"/>
    <col min="12" max="12" width="12" customWidth="1"/>
    <col min="13" max="13" width="11.85546875" customWidth="1"/>
    <col min="14" max="14" width="12.28515625" customWidth="1"/>
    <col min="15" max="15" width="12.42578125" customWidth="1"/>
    <col min="16" max="16" width="14.5703125" customWidth="1"/>
    <col min="17" max="17" width="11.85546875" customWidth="1"/>
    <col min="18" max="18" width="12.7109375" customWidth="1"/>
    <col min="19" max="19" width="11.7109375" customWidth="1"/>
    <col min="20" max="20" width="12" customWidth="1"/>
    <col min="21" max="21" width="13.140625" customWidth="1"/>
    <col min="22" max="22" width="13" customWidth="1"/>
    <col min="23" max="23" width="12.7109375" customWidth="1"/>
    <col min="24" max="24" width="17.5703125" bestFit="1" customWidth="1"/>
    <col min="25" max="25" width="32" bestFit="1" customWidth="1"/>
  </cols>
  <sheetData>
    <row r="1" spans="1:25" ht="57">
      <c r="A1" s="95" t="s">
        <v>173</v>
      </c>
      <c r="B1" s="97" t="s">
        <v>0</v>
      </c>
      <c r="C1" s="95" t="s">
        <v>145</v>
      </c>
      <c r="D1" s="95" t="s">
        <v>2</v>
      </c>
      <c r="E1" s="95" t="s">
        <v>146</v>
      </c>
      <c r="F1" s="3" t="s">
        <v>147</v>
      </c>
      <c r="G1" s="4" t="s">
        <v>148</v>
      </c>
      <c r="H1" s="5" t="s">
        <v>149</v>
      </c>
      <c r="I1" s="6" t="s">
        <v>150</v>
      </c>
      <c r="J1" s="7" t="s">
        <v>151</v>
      </c>
      <c r="K1" s="8" t="s">
        <v>152</v>
      </c>
      <c r="L1" s="9" t="s">
        <v>153</v>
      </c>
      <c r="M1" s="10" t="s">
        <v>154</v>
      </c>
      <c r="N1" s="11" t="s">
        <v>155</v>
      </c>
      <c r="O1" s="5" t="s">
        <v>156</v>
      </c>
      <c r="P1" s="12" t="s">
        <v>157</v>
      </c>
      <c r="Q1" s="8" t="s">
        <v>158</v>
      </c>
      <c r="R1" s="13" t="s">
        <v>159</v>
      </c>
      <c r="S1" s="5" t="s">
        <v>160</v>
      </c>
      <c r="T1" s="14" t="s">
        <v>161</v>
      </c>
      <c r="U1" s="12" t="s">
        <v>162</v>
      </c>
      <c r="V1" s="15" t="s">
        <v>163</v>
      </c>
      <c r="W1" s="16" t="s">
        <v>164</v>
      </c>
      <c r="X1" s="8" t="s">
        <v>165</v>
      </c>
      <c r="Y1" s="93" t="s">
        <v>166</v>
      </c>
    </row>
    <row r="2" spans="1:25" ht="25.5">
      <c r="A2" s="96"/>
      <c r="B2" s="98"/>
      <c r="C2" s="96"/>
      <c r="D2" s="96"/>
      <c r="E2" s="96"/>
      <c r="F2" s="17" t="s">
        <v>167</v>
      </c>
      <c r="G2" s="18" t="s">
        <v>167</v>
      </c>
      <c r="H2" s="19" t="s">
        <v>167</v>
      </c>
      <c r="I2" s="20" t="s">
        <v>167</v>
      </c>
      <c r="J2" s="21" t="s">
        <v>167</v>
      </c>
      <c r="K2" s="22" t="s">
        <v>167</v>
      </c>
      <c r="L2" s="23" t="s">
        <v>167</v>
      </c>
      <c r="M2" s="24" t="s">
        <v>167</v>
      </c>
      <c r="N2" s="25" t="s">
        <v>167</v>
      </c>
      <c r="O2" s="19" t="s">
        <v>167</v>
      </c>
      <c r="P2" s="26" t="s">
        <v>167</v>
      </c>
      <c r="Q2" s="22" t="s">
        <v>167</v>
      </c>
      <c r="R2" s="27" t="s">
        <v>167</v>
      </c>
      <c r="S2" s="19" t="s">
        <v>167</v>
      </c>
      <c r="T2" s="28" t="s">
        <v>167</v>
      </c>
      <c r="U2" s="26" t="s">
        <v>167</v>
      </c>
      <c r="V2" s="29" t="s">
        <v>167</v>
      </c>
      <c r="W2" s="30" t="s">
        <v>167</v>
      </c>
      <c r="X2" s="22" t="s">
        <v>167</v>
      </c>
      <c r="Y2" s="94"/>
    </row>
    <row r="3" spans="1:25">
      <c r="A3" s="31"/>
      <c r="B3" s="32"/>
      <c r="C3" s="33"/>
      <c r="D3" s="33"/>
      <c r="E3" s="34"/>
      <c r="F3" s="35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6"/>
    </row>
    <row r="4" spans="1:25">
      <c r="A4" s="37">
        <v>1</v>
      </c>
      <c r="B4" s="38" t="s">
        <v>3</v>
      </c>
      <c r="C4" s="39" t="s">
        <v>5</v>
      </c>
      <c r="D4" s="40">
        <v>10</v>
      </c>
      <c r="E4" s="41">
        <v>238990</v>
      </c>
      <c r="F4" s="43"/>
      <c r="G4" s="44"/>
      <c r="H4" s="44"/>
      <c r="I4" s="45">
        <v>217333</v>
      </c>
      <c r="J4" s="46">
        <v>183250</v>
      </c>
      <c r="K4" s="45">
        <v>412500</v>
      </c>
      <c r="L4" s="45">
        <v>190833</v>
      </c>
      <c r="M4" s="44"/>
      <c r="N4" s="44"/>
      <c r="O4" s="44"/>
      <c r="P4" s="45">
        <v>255000</v>
      </c>
      <c r="Q4" s="44"/>
      <c r="R4" s="45">
        <v>408000</v>
      </c>
      <c r="S4" s="45">
        <v>374000</v>
      </c>
      <c r="T4" s="44"/>
      <c r="U4" s="44"/>
      <c r="V4" s="44"/>
      <c r="W4" s="44"/>
      <c r="X4" s="45">
        <v>245683</v>
      </c>
      <c r="Y4" s="45" t="s">
        <v>151</v>
      </c>
    </row>
    <row r="5" spans="1:25" ht="25.5">
      <c r="A5" s="37">
        <v>2</v>
      </c>
      <c r="B5" s="38" t="s">
        <v>6</v>
      </c>
      <c r="C5" s="39" t="s">
        <v>5</v>
      </c>
      <c r="D5" s="40">
        <v>90</v>
      </c>
      <c r="E5" s="41">
        <v>1937520</v>
      </c>
      <c r="F5" s="43"/>
      <c r="G5" s="44"/>
      <c r="H5" s="44"/>
      <c r="I5" s="45">
        <v>1410000</v>
      </c>
      <c r="J5" s="45">
        <v>1485000</v>
      </c>
      <c r="K5" s="45"/>
      <c r="L5" s="45">
        <v>1620000</v>
      </c>
      <c r="M5" s="44"/>
      <c r="N5" s="44"/>
      <c r="O5" s="44"/>
      <c r="P5" s="44"/>
      <c r="Q5" s="44"/>
      <c r="R5" s="45">
        <v>2700000</v>
      </c>
      <c r="S5" s="44"/>
      <c r="T5" s="47">
        <v>1890000</v>
      </c>
      <c r="U5" s="44"/>
      <c r="V5" s="44"/>
      <c r="W5" s="44"/>
      <c r="X5" s="46">
        <v>1303950</v>
      </c>
      <c r="Y5" s="45" t="s">
        <v>165</v>
      </c>
    </row>
    <row r="6" spans="1:25" ht="25.5">
      <c r="A6" s="37">
        <v>3</v>
      </c>
      <c r="B6" s="38" t="s">
        <v>8</v>
      </c>
      <c r="C6" s="39" t="s">
        <v>5</v>
      </c>
      <c r="D6" s="40">
        <v>50</v>
      </c>
      <c r="E6" s="41">
        <v>1924000</v>
      </c>
      <c r="F6" s="43"/>
      <c r="G6" s="44"/>
      <c r="H6" s="44"/>
      <c r="I6" s="44"/>
      <c r="J6" s="46">
        <v>982500</v>
      </c>
      <c r="K6" s="45"/>
      <c r="L6" s="45">
        <v>1333333</v>
      </c>
      <c r="M6" s="44"/>
      <c r="N6" s="44"/>
      <c r="O6" s="44"/>
      <c r="P6" s="44"/>
      <c r="Q6" s="45">
        <v>1122500</v>
      </c>
      <c r="R6" s="44"/>
      <c r="S6" s="44"/>
      <c r="T6" s="44"/>
      <c r="U6" s="44"/>
      <c r="V6" s="44"/>
      <c r="W6" s="44"/>
      <c r="X6" s="45">
        <v>1099333</v>
      </c>
      <c r="Y6" s="45" t="s">
        <v>151</v>
      </c>
    </row>
    <row r="7" spans="1:25" ht="25.5">
      <c r="A7" s="37">
        <v>4</v>
      </c>
      <c r="B7" s="38" t="s">
        <v>10</v>
      </c>
      <c r="C7" s="39" t="s">
        <v>5</v>
      </c>
      <c r="D7" s="40">
        <v>116</v>
      </c>
      <c r="E7" s="41">
        <v>173652</v>
      </c>
      <c r="F7" s="43"/>
      <c r="G7" s="44"/>
      <c r="H7" s="44"/>
      <c r="I7" s="44"/>
      <c r="J7" s="44"/>
      <c r="K7" s="45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5" t="s">
        <v>174</v>
      </c>
    </row>
    <row r="8" spans="1:25">
      <c r="A8" s="37">
        <v>5</v>
      </c>
      <c r="B8" s="38" t="s">
        <v>12</v>
      </c>
      <c r="C8" s="39" t="s">
        <v>5</v>
      </c>
      <c r="D8" s="40">
        <v>392</v>
      </c>
      <c r="E8" s="41">
        <v>2663640</v>
      </c>
      <c r="F8" s="43"/>
      <c r="G8" s="44"/>
      <c r="H8" s="44"/>
      <c r="I8" s="45">
        <v>2080213</v>
      </c>
      <c r="J8" s="45">
        <v>2073680</v>
      </c>
      <c r="K8" s="45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6">
        <v>1955427</v>
      </c>
      <c r="Y8" s="45" t="s">
        <v>165</v>
      </c>
    </row>
    <row r="9" spans="1:25">
      <c r="A9" s="37">
        <v>6</v>
      </c>
      <c r="B9" s="38" t="s">
        <v>14</v>
      </c>
      <c r="C9" s="39" t="s">
        <v>5</v>
      </c>
      <c r="D9" s="48">
        <v>1293</v>
      </c>
      <c r="E9" s="41">
        <v>6894276</v>
      </c>
      <c r="F9" s="43"/>
      <c r="G9" s="44"/>
      <c r="H9" s="44"/>
      <c r="I9" s="45">
        <v>6954185</v>
      </c>
      <c r="J9" s="46">
        <v>5495250</v>
      </c>
      <c r="K9" s="45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5">
        <v>5801260</v>
      </c>
      <c r="Y9" s="45" t="s">
        <v>151</v>
      </c>
    </row>
    <row r="10" spans="1:25" ht="38.25">
      <c r="A10" s="37">
        <v>7</v>
      </c>
      <c r="B10" s="38" t="s">
        <v>16</v>
      </c>
      <c r="C10" s="39" t="s">
        <v>5</v>
      </c>
      <c r="D10" s="40">
        <v>50</v>
      </c>
      <c r="E10" s="41">
        <v>450800</v>
      </c>
      <c r="F10" s="57"/>
      <c r="G10" s="58">
        <v>328700</v>
      </c>
      <c r="H10" s="49">
        <v>304166.67</v>
      </c>
      <c r="I10" s="45">
        <v>359333</v>
      </c>
      <c r="J10" s="44"/>
      <c r="K10" s="45"/>
      <c r="L10" s="45">
        <v>500000</v>
      </c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6">
        <v>303500</v>
      </c>
      <c r="Y10" s="45" t="s">
        <v>165</v>
      </c>
    </row>
    <row r="11" spans="1:25">
      <c r="A11" s="37">
        <v>8</v>
      </c>
      <c r="B11" s="38" t="s">
        <v>18</v>
      </c>
      <c r="C11" s="39" t="s">
        <v>5</v>
      </c>
      <c r="D11" s="40">
        <v>270</v>
      </c>
      <c r="E11" s="41">
        <v>9631440</v>
      </c>
      <c r="F11" s="57"/>
      <c r="G11" s="58"/>
      <c r="H11" s="45"/>
      <c r="I11" s="45">
        <v>6945300</v>
      </c>
      <c r="J11" s="44"/>
      <c r="K11" s="45"/>
      <c r="L11" s="45">
        <v>7200000</v>
      </c>
      <c r="M11" s="44"/>
      <c r="N11" s="44"/>
      <c r="O11" s="44"/>
      <c r="P11" s="44"/>
      <c r="Q11" s="46">
        <v>6663350</v>
      </c>
      <c r="R11" s="44"/>
      <c r="S11" s="44"/>
      <c r="T11" s="44"/>
      <c r="U11" s="44"/>
      <c r="V11" s="44"/>
      <c r="W11" s="44"/>
      <c r="X11" s="45">
        <v>6926400</v>
      </c>
      <c r="Y11" s="45" t="s">
        <v>158</v>
      </c>
    </row>
    <row r="12" spans="1:25" ht="25.5">
      <c r="A12" s="37">
        <v>9</v>
      </c>
      <c r="B12" s="38" t="s">
        <v>20</v>
      </c>
      <c r="C12" s="39" t="s">
        <v>5</v>
      </c>
      <c r="D12" s="40">
        <v>22</v>
      </c>
      <c r="E12" s="41">
        <v>2166912</v>
      </c>
      <c r="F12" s="57"/>
      <c r="G12" s="58">
        <v>1723000</v>
      </c>
      <c r="H12" s="45"/>
      <c r="I12" s="45">
        <v>1691928</v>
      </c>
      <c r="J12" s="44"/>
      <c r="K12" s="45"/>
      <c r="L12" s="44"/>
      <c r="M12" s="44"/>
      <c r="N12" s="44"/>
      <c r="O12" s="44"/>
      <c r="P12" s="44"/>
      <c r="Q12" s="46">
        <v>1535600</v>
      </c>
      <c r="R12" s="44"/>
      <c r="S12" s="44"/>
      <c r="T12" s="44"/>
      <c r="U12" s="44"/>
      <c r="V12" s="44"/>
      <c r="W12" s="44"/>
      <c r="X12" s="44"/>
      <c r="Y12" s="45" t="s">
        <v>158</v>
      </c>
    </row>
    <row r="13" spans="1:25">
      <c r="A13" s="37">
        <v>10</v>
      </c>
      <c r="B13" s="38" t="s">
        <v>22</v>
      </c>
      <c r="C13" s="39" t="s">
        <v>5</v>
      </c>
      <c r="D13" s="40">
        <v>51</v>
      </c>
      <c r="E13" s="41">
        <v>2983500</v>
      </c>
      <c r="F13" s="59">
        <v>2422500</v>
      </c>
      <c r="G13" s="58"/>
      <c r="H13" s="45"/>
      <c r="I13" s="45">
        <v>2475115</v>
      </c>
      <c r="J13" s="45">
        <v>2315400</v>
      </c>
      <c r="K13" s="45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7">
        <v>2958000</v>
      </c>
      <c r="X13" s="46">
        <v>2197250</v>
      </c>
      <c r="Y13" s="45" t="s">
        <v>165</v>
      </c>
    </row>
    <row r="14" spans="1:25">
      <c r="A14" s="37">
        <v>11</v>
      </c>
      <c r="B14" s="38" t="s">
        <v>24</v>
      </c>
      <c r="C14" s="39" t="s">
        <v>5</v>
      </c>
      <c r="D14" s="50">
        <v>2000</v>
      </c>
      <c r="E14" s="41">
        <v>5682000</v>
      </c>
      <c r="F14" s="59"/>
      <c r="G14" s="58"/>
      <c r="H14" s="45"/>
      <c r="I14" s="45">
        <v>4463333</v>
      </c>
      <c r="J14" s="46">
        <v>4150000</v>
      </c>
      <c r="K14" s="45"/>
      <c r="L14" s="44"/>
      <c r="M14" s="44"/>
      <c r="N14" s="44"/>
      <c r="O14" s="44"/>
      <c r="P14" s="45">
        <v>10000000</v>
      </c>
      <c r="Q14" s="45">
        <v>4230000</v>
      </c>
      <c r="R14" s="45">
        <v>10200000</v>
      </c>
      <c r="S14" s="44"/>
      <c r="T14" s="44"/>
      <c r="U14" s="44"/>
      <c r="V14" s="45">
        <v>10000000</v>
      </c>
      <c r="W14" s="44"/>
      <c r="X14" s="45">
        <v>4465000</v>
      </c>
      <c r="Y14" s="45" t="s">
        <v>151</v>
      </c>
    </row>
    <row r="15" spans="1:25">
      <c r="A15" s="37">
        <v>12</v>
      </c>
      <c r="B15" s="38" t="s">
        <v>26</v>
      </c>
      <c r="C15" s="39" t="s">
        <v>5</v>
      </c>
      <c r="D15" s="40">
        <v>12</v>
      </c>
      <c r="E15" s="41">
        <v>40656</v>
      </c>
      <c r="F15" s="59"/>
      <c r="G15" s="58"/>
      <c r="H15" s="45"/>
      <c r="I15" s="46">
        <v>29480</v>
      </c>
      <c r="J15" s="44"/>
      <c r="K15" s="45"/>
      <c r="L15" s="44"/>
      <c r="M15" s="44"/>
      <c r="N15" s="44"/>
      <c r="O15" s="44"/>
      <c r="P15" s="44"/>
      <c r="Q15" s="44"/>
      <c r="R15" s="45">
        <v>56400</v>
      </c>
      <c r="S15" s="44"/>
      <c r="T15" s="44"/>
      <c r="U15" s="44"/>
      <c r="V15" s="44"/>
      <c r="W15" s="44"/>
      <c r="X15" s="45">
        <v>34800</v>
      </c>
      <c r="Y15" s="45" t="s">
        <v>150</v>
      </c>
    </row>
    <row r="16" spans="1:25">
      <c r="A16" s="37">
        <v>13</v>
      </c>
      <c r="B16" s="38" t="s">
        <v>28</v>
      </c>
      <c r="C16" s="39" t="s">
        <v>5</v>
      </c>
      <c r="D16" s="48">
        <v>1298</v>
      </c>
      <c r="E16" s="41">
        <v>3662956</v>
      </c>
      <c r="F16" s="59"/>
      <c r="G16" s="58"/>
      <c r="H16" s="45"/>
      <c r="I16" s="45">
        <v>2831803</v>
      </c>
      <c r="J16" s="46">
        <v>2790700</v>
      </c>
      <c r="K16" s="45"/>
      <c r="L16" s="44"/>
      <c r="M16" s="44"/>
      <c r="N16" s="44"/>
      <c r="O16" s="44"/>
      <c r="P16" s="45">
        <v>6490000</v>
      </c>
      <c r="Q16" s="45">
        <v>2810170</v>
      </c>
      <c r="R16" s="45">
        <v>6100600</v>
      </c>
      <c r="S16" s="44"/>
      <c r="T16" s="44"/>
      <c r="U16" s="44"/>
      <c r="V16" s="45">
        <v>6490000</v>
      </c>
      <c r="W16" s="44"/>
      <c r="X16" s="45">
        <v>2902112</v>
      </c>
      <c r="Y16" s="45" t="s">
        <v>151</v>
      </c>
    </row>
    <row r="17" spans="1:25" ht="51">
      <c r="A17" s="37">
        <v>14</v>
      </c>
      <c r="B17" s="38" t="s">
        <v>30</v>
      </c>
      <c r="C17" s="39" t="s">
        <v>32</v>
      </c>
      <c r="D17" s="40">
        <v>218</v>
      </c>
      <c r="E17" s="41">
        <v>3941876</v>
      </c>
      <c r="F17" s="59"/>
      <c r="G17" s="58"/>
      <c r="H17" s="45"/>
      <c r="I17" s="45">
        <v>3921093</v>
      </c>
      <c r="J17" s="46">
        <v>2993140</v>
      </c>
      <c r="K17" s="45"/>
      <c r="L17" s="45">
        <v>3142833</v>
      </c>
      <c r="M17" s="44"/>
      <c r="N17" s="45">
        <v>9570200</v>
      </c>
      <c r="O17" s="44"/>
      <c r="P17" s="44"/>
      <c r="Q17" s="44"/>
      <c r="R17" s="45">
        <v>5423840</v>
      </c>
      <c r="S17" s="44"/>
      <c r="T17" s="44"/>
      <c r="U17" s="45">
        <v>3525000</v>
      </c>
      <c r="V17" s="44"/>
      <c r="W17" s="44"/>
      <c r="X17" s="45">
        <v>3233667</v>
      </c>
      <c r="Y17" s="45" t="s">
        <v>151</v>
      </c>
    </row>
    <row r="18" spans="1:25">
      <c r="A18" s="37">
        <v>15</v>
      </c>
      <c r="B18" s="38" t="s">
        <v>33</v>
      </c>
      <c r="C18" s="39" t="s">
        <v>5</v>
      </c>
      <c r="D18" s="40">
        <v>35</v>
      </c>
      <c r="E18" s="41">
        <v>588560</v>
      </c>
      <c r="F18" s="59"/>
      <c r="G18" s="58"/>
      <c r="H18" s="45"/>
      <c r="I18" s="45">
        <v>489533</v>
      </c>
      <c r="J18" s="44"/>
      <c r="K18" s="45">
        <v>854583</v>
      </c>
      <c r="L18" s="45">
        <v>434583</v>
      </c>
      <c r="M18" s="44"/>
      <c r="N18" s="44"/>
      <c r="O18" s="44"/>
      <c r="P18" s="46">
        <v>423500</v>
      </c>
      <c r="Q18" s="44"/>
      <c r="R18" s="45">
        <v>567000</v>
      </c>
      <c r="S18" s="45">
        <v>1118250</v>
      </c>
      <c r="T18" s="44"/>
      <c r="U18" s="44"/>
      <c r="V18" s="44"/>
      <c r="W18" s="44"/>
      <c r="X18" s="45">
        <v>460104</v>
      </c>
      <c r="Y18" s="45" t="s">
        <v>157</v>
      </c>
    </row>
    <row r="19" spans="1:25">
      <c r="A19" s="37">
        <v>16</v>
      </c>
      <c r="B19" s="38" t="s">
        <v>35</v>
      </c>
      <c r="C19" s="39" t="s">
        <v>5</v>
      </c>
      <c r="D19" s="40">
        <v>170</v>
      </c>
      <c r="E19" s="41">
        <v>2206430</v>
      </c>
      <c r="F19" s="59"/>
      <c r="G19" s="58"/>
      <c r="H19" s="45"/>
      <c r="I19" s="45">
        <v>1750717</v>
      </c>
      <c r="J19" s="45">
        <v>1678750</v>
      </c>
      <c r="K19" s="45">
        <v>2096667</v>
      </c>
      <c r="L19" s="45">
        <v>1678750</v>
      </c>
      <c r="M19" s="44"/>
      <c r="N19" s="44"/>
      <c r="O19" s="44"/>
      <c r="P19" s="45">
        <v>2057000</v>
      </c>
      <c r="Q19" s="44"/>
      <c r="R19" s="45">
        <v>2941000</v>
      </c>
      <c r="S19" s="45">
        <v>3323500</v>
      </c>
      <c r="T19" s="44"/>
      <c r="U19" s="44"/>
      <c r="V19" s="45">
        <v>3527500</v>
      </c>
      <c r="W19" s="44"/>
      <c r="X19" s="46">
        <v>1661750</v>
      </c>
      <c r="Y19" s="45" t="s">
        <v>165</v>
      </c>
    </row>
    <row r="20" spans="1:25">
      <c r="A20" s="37">
        <v>17</v>
      </c>
      <c r="B20" s="38" t="s">
        <v>37</v>
      </c>
      <c r="C20" s="39" t="s">
        <v>5</v>
      </c>
      <c r="D20" s="40">
        <v>10</v>
      </c>
      <c r="E20" s="41">
        <v>388120</v>
      </c>
      <c r="F20" s="59"/>
      <c r="G20" s="58"/>
      <c r="H20" s="49">
        <v>399166.67</v>
      </c>
      <c r="I20" s="46">
        <v>273108</v>
      </c>
      <c r="J20" s="45">
        <v>366500</v>
      </c>
      <c r="K20" s="44"/>
      <c r="L20" s="45">
        <v>341667</v>
      </c>
      <c r="M20" s="44"/>
      <c r="N20" s="44"/>
      <c r="O20" s="57"/>
      <c r="P20" s="44"/>
      <c r="Q20" s="44"/>
      <c r="R20" s="45">
        <v>473000</v>
      </c>
      <c r="S20" s="45">
        <v>431000</v>
      </c>
      <c r="T20" s="47">
        <v>450000</v>
      </c>
      <c r="U20" s="44"/>
      <c r="V20" s="44"/>
      <c r="W20" s="44"/>
      <c r="X20" s="45">
        <v>369867</v>
      </c>
      <c r="Y20" s="45" t="s">
        <v>150</v>
      </c>
    </row>
    <row r="21" spans="1:25">
      <c r="A21" s="37">
        <v>18</v>
      </c>
      <c r="B21" s="38" t="s">
        <v>39</v>
      </c>
      <c r="C21" s="39" t="s">
        <v>5</v>
      </c>
      <c r="D21" s="40">
        <v>15</v>
      </c>
      <c r="E21" s="41">
        <v>868410</v>
      </c>
      <c r="F21" s="59"/>
      <c r="G21" s="58"/>
      <c r="H21" s="49">
        <v>1093750</v>
      </c>
      <c r="I21" s="45">
        <v>776700</v>
      </c>
      <c r="J21" s="45">
        <v>675000</v>
      </c>
      <c r="K21" s="44"/>
      <c r="L21" s="46">
        <v>662500</v>
      </c>
      <c r="M21" s="44"/>
      <c r="N21" s="44"/>
      <c r="O21" s="44"/>
      <c r="P21" s="44"/>
      <c r="Q21" s="44"/>
      <c r="R21" s="45">
        <v>1458000</v>
      </c>
      <c r="S21" s="45">
        <v>1377000</v>
      </c>
      <c r="T21" s="47">
        <v>750000</v>
      </c>
      <c r="U21" s="44"/>
      <c r="V21" s="44"/>
      <c r="W21" s="44"/>
      <c r="X21" s="45">
        <v>710563</v>
      </c>
      <c r="Y21" s="45" t="s">
        <v>153</v>
      </c>
    </row>
    <row r="22" spans="1:25">
      <c r="A22" s="37">
        <v>19</v>
      </c>
      <c r="B22" s="38" t="s">
        <v>41</v>
      </c>
      <c r="C22" s="39" t="s">
        <v>5</v>
      </c>
      <c r="D22" s="40">
        <v>20</v>
      </c>
      <c r="E22" s="41">
        <v>612260</v>
      </c>
      <c r="F22" s="59"/>
      <c r="G22" s="58"/>
      <c r="H22" s="45"/>
      <c r="I22" s="45">
        <v>509733</v>
      </c>
      <c r="J22" s="44"/>
      <c r="K22" s="45">
        <v>733333</v>
      </c>
      <c r="L22" s="47">
        <v>463333</v>
      </c>
      <c r="M22" s="44"/>
      <c r="N22" s="44"/>
      <c r="O22" s="44"/>
      <c r="P22" s="46">
        <v>396000</v>
      </c>
      <c r="Q22" s="44"/>
      <c r="R22" s="45">
        <v>794000</v>
      </c>
      <c r="S22" s="45">
        <v>870000</v>
      </c>
      <c r="T22" s="44"/>
      <c r="U22" s="44"/>
      <c r="V22" s="44"/>
      <c r="W22" s="44"/>
      <c r="X22" s="45">
        <v>488067</v>
      </c>
      <c r="Y22" s="47" t="s">
        <v>157</v>
      </c>
    </row>
    <row r="23" spans="1:25" ht="38.25">
      <c r="A23" s="37">
        <v>20</v>
      </c>
      <c r="B23" s="38" t="s">
        <v>43</v>
      </c>
      <c r="C23" s="39" t="s">
        <v>32</v>
      </c>
      <c r="D23" s="40">
        <v>30</v>
      </c>
      <c r="E23" s="41">
        <v>1395300</v>
      </c>
      <c r="F23" s="59"/>
      <c r="G23" s="58"/>
      <c r="H23" s="49">
        <v>1560000</v>
      </c>
      <c r="I23" s="45">
        <v>1111700</v>
      </c>
      <c r="J23" s="46">
        <v>1074750</v>
      </c>
      <c r="K23" s="45">
        <v>1730000</v>
      </c>
      <c r="L23" s="45">
        <v>1105000</v>
      </c>
      <c r="M23" s="44"/>
      <c r="N23" s="44"/>
      <c r="O23" s="44"/>
      <c r="P23" s="45">
        <v>1800000</v>
      </c>
      <c r="Q23" s="44"/>
      <c r="R23" s="45">
        <v>2085000</v>
      </c>
      <c r="S23" s="45">
        <v>2089500</v>
      </c>
      <c r="T23" s="44"/>
      <c r="U23" s="45">
        <v>1200000</v>
      </c>
      <c r="V23" s="44"/>
      <c r="W23" s="44"/>
      <c r="X23" s="45">
        <v>1307850</v>
      </c>
      <c r="Y23" s="45" t="s">
        <v>151</v>
      </c>
    </row>
    <row r="24" spans="1:25">
      <c r="A24" s="37">
        <v>21</v>
      </c>
      <c r="B24" s="38" t="s">
        <v>45</v>
      </c>
      <c r="C24" s="39" t="s">
        <v>5</v>
      </c>
      <c r="D24" s="40">
        <v>272</v>
      </c>
      <c r="E24" s="41">
        <v>4566608</v>
      </c>
      <c r="F24" s="59"/>
      <c r="G24" s="58"/>
      <c r="H24" s="45"/>
      <c r="I24" s="45">
        <v>3705547</v>
      </c>
      <c r="J24" s="45">
        <v>3508800</v>
      </c>
      <c r="K24" s="45">
        <v>5576000</v>
      </c>
      <c r="L24" s="46">
        <v>3366000</v>
      </c>
      <c r="M24" s="44"/>
      <c r="N24" s="44"/>
      <c r="O24" s="44"/>
      <c r="P24" s="45">
        <v>5086400</v>
      </c>
      <c r="Q24" s="44"/>
      <c r="R24" s="45">
        <v>6854400</v>
      </c>
      <c r="S24" s="45">
        <v>7004000</v>
      </c>
      <c r="T24" s="44"/>
      <c r="U24" s="45">
        <v>4041667</v>
      </c>
      <c r="V24" s="44"/>
      <c r="W24" s="44"/>
      <c r="X24" s="45">
        <v>3613067</v>
      </c>
      <c r="Y24" s="45" t="s">
        <v>153</v>
      </c>
    </row>
    <row r="25" spans="1:25">
      <c r="A25" s="37">
        <v>22</v>
      </c>
      <c r="B25" s="38" t="s">
        <v>47</v>
      </c>
      <c r="C25" s="39" t="s">
        <v>5</v>
      </c>
      <c r="D25" s="40">
        <v>103</v>
      </c>
      <c r="E25" s="41">
        <v>2559241</v>
      </c>
      <c r="F25" s="59"/>
      <c r="G25" s="58"/>
      <c r="H25" s="49">
        <v>3304583.33</v>
      </c>
      <c r="I25" s="46">
        <v>1845245</v>
      </c>
      <c r="J25" s="45">
        <v>1946700</v>
      </c>
      <c r="K25" s="45">
        <v>3381833</v>
      </c>
      <c r="L25" s="45">
        <v>1926958</v>
      </c>
      <c r="M25" s="44"/>
      <c r="N25" s="44"/>
      <c r="O25" s="44"/>
      <c r="P25" s="45">
        <v>2719200</v>
      </c>
      <c r="Q25" s="44"/>
      <c r="R25" s="45">
        <v>3769800</v>
      </c>
      <c r="S25" s="45">
        <v>3708000</v>
      </c>
      <c r="T25" s="44"/>
      <c r="U25" s="45">
        <v>2125000</v>
      </c>
      <c r="V25" s="44"/>
      <c r="W25" s="44"/>
      <c r="X25" s="45">
        <v>1955627</v>
      </c>
      <c r="Y25" s="45" t="s">
        <v>150</v>
      </c>
    </row>
    <row r="26" spans="1:25">
      <c r="A26" s="37">
        <v>23</v>
      </c>
      <c r="B26" s="38" t="s">
        <v>49</v>
      </c>
      <c r="C26" s="39" t="s">
        <v>5</v>
      </c>
      <c r="D26" s="40">
        <v>77</v>
      </c>
      <c r="E26" s="41">
        <v>688534</v>
      </c>
      <c r="F26" s="59"/>
      <c r="G26" s="58"/>
      <c r="H26" s="45"/>
      <c r="I26" s="45">
        <v>525397</v>
      </c>
      <c r="J26" s="46">
        <v>519750</v>
      </c>
      <c r="K26" s="45">
        <v>763583</v>
      </c>
      <c r="L26" s="45">
        <v>577500</v>
      </c>
      <c r="M26" s="44"/>
      <c r="N26" s="44"/>
      <c r="O26" s="44"/>
      <c r="P26" s="45">
        <v>592900</v>
      </c>
      <c r="Q26" s="44"/>
      <c r="R26" s="45">
        <v>754600</v>
      </c>
      <c r="S26" s="45">
        <v>993300</v>
      </c>
      <c r="T26" s="44"/>
      <c r="U26" s="44"/>
      <c r="V26" s="44"/>
      <c r="W26" s="44"/>
      <c r="X26" s="45">
        <v>663612</v>
      </c>
      <c r="Y26" s="45" t="s">
        <v>151</v>
      </c>
    </row>
    <row r="27" spans="1:25">
      <c r="A27" s="37">
        <v>24</v>
      </c>
      <c r="B27" s="38" t="s">
        <v>51</v>
      </c>
      <c r="C27" s="39" t="s">
        <v>5</v>
      </c>
      <c r="D27" s="40">
        <v>20</v>
      </c>
      <c r="E27" s="41">
        <v>345760</v>
      </c>
      <c r="F27" s="59"/>
      <c r="G27" s="58"/>
      <c r="H27" s="49">
        <v>315000</v>
      </c>
      <c r="I27" s="45">
        <v>278967</v>
      </c>
      <c r="J27" s="45">
        <v>271500</v>
      </c>
      <c r="K27" s="45">
        <v>510000</v>
      </c>
      <c r="L27" s="46">
        <v>240833</v>
      </c>
      <c r="M27" s="44"/>
      <c r="N27" s="44"/>
      <c r="O27" s="44"/>
      <c r="P27" s="45">
        <v>400000</v>
      </c>
      <c r="Q27" s="44"/>
      <c r="R27" s="45">
        <v>460000</v>
      </c>
      <c r="S27" s="45">
        <v>440000</v>
      </c>
      <c r="T27" s="44"/>
      <c r="U27" s="44"/>
      <c r="V27" s="44"/>
      <c r="W27" s="44"/>
      <c r="X27" s="45">
        <v>270900</v>
      </c>
      <c r="Y27" s="45" t="s">
        <v>153</v>
      </c>
    </row>
    <row r="28" spans="1:25">
      <c r="A28" s="37">
        <v>25</v>
      </c>
      <c r="B28" s="38" t="s">
        <v>53</v>
      </c>
      <c r="C28" s="39" t="s">
        <v>5</v>
      </c>
      <c r="D28" s="40">
        <v>20</v>
      </c>
      <c r="E28" s="41">
        <v>397560</v>
      </c>
      <c r="F28" s="59"/>
      <c r="G28" s="58"/>
      <c r="H28" s="49">
        <v>571666.67000000004</v>
      </c>
      <c r="I28" s="45">
        <v>350433</v>
      </c>
      <c r="J28" s="46">
        <v>275000</v>
      </c>
      <c r="K28" s="44"/>
      <c r="L28" s="45">
        <v>312500</v>
      </c>
      <c r="M28" s="44"/>
      <c r="N28" s="44"/>
      <c r="O28" s="44"/>
      <c r="P28" s="44"/>
      <c r="Q28" s="44"/>
      <c r="R28" s="45">
        <v>560000</v>
      </c>
      <c r="S28" s="45">
        <v>637000</v>
      </c>
      <c r="T28" s="44"/>
      <c r="U28" s="44"/>
      <c r="V28" s="44"/>
      <c r="W28" s="44"/>
      <c r="X28" s="45">
        <v>319717</v>
      </c>
      <c r="Y28" s="45" t="s">
        <v>151</v>
      </c>
    </row>
    <row r="29" spans="1:25">
      <c r="A29" s="37">
        <v>26</v>
      </c>
      <c r="B29" s="38" t="s">
        <v>55</v>
      </c>
      <c r="C29" s="39" t="s">
        <v>5</v>
      </c>
      <c r="D29" s="40">
        <v>5</v>
      </c>
      <c r="E29" s="41">
        <v>108665</v>
      </c>
      <c r="F29" s="59"/>
      <c r="G29" s="58"/>
      <c r="H29" s="45"/>
      <c r="I29" s="45">
        <v>116667</v>
      </c>
      <c r="J29" s="46">
        <v>78250</v>
      </c>
      <c r="K29" s="45">
        <v>144167</v>
      </c>
      <c r="L29" s="45">
        <v>89583</v>
      </c>
      <c r="M29" s="44"/>
      <c r="N29" s="44"/>
      <c r="O29" s="44"/>
      <c r="P29" s="45">
        <v>100000</v>
      </c>
      <c r="Q29" s="44"/>
      <c r="R29" s="45">
        <v>165000</v>
      </c>
      <c r="S29" s="45">
        <v>160000</v>
      </c>
      <c r="T29" s="44"/>
      <c r="U29" s="44"/>
      <c r="V29" s="44"/>
      <c r="W29" s="44"/>
      <c r="X29" s="45">
        <v>118113</v>
      </c>
      <c r="Y29" s="45" t="s">
        <v>151</v>
      </c>
    </row>
    <row r="30" spans="1:25">
      <c r="A30" s="37">
        <v>27</v>
      </c>
      <c r="B30" s="38" t="s">
        <v>57</v>
      </c>
      <c r="C30" s="39" t="s">
        <v>5</v>
      </c>
      <c r="D30" s="40">
        <v>25</v>
      </c>
      <c r="E30" s="41">
        <v>218050</v>
      </c>
      <c r="F30" s="59"/>
      <c r="G30" s="58"/>
      <c r="H30" s="45"/>
      <c r="I30" s="44"/>
      <c r="J30" s="44"/>
      <c r="K30" s="44"/>
      <c r="L30" s="46">
        <v>181250</v>
      </c>
      <c r="M30" s="44"/>
      <c r="N30" s="44"/>
      <c r="O30" s="44"/>
      <c r="P30" s="44"/>
      <c r="Q30" s="44"/>
      <c r="R30" s="45">
        <v>625000</v>
      </c>
      <c r="S30" s="44"/>
      <c r="T30" s="44"/>
      <c r="U30" s="44"/>
      <c r="V30" s="44"/>
      <c r="W30" s="44"/>
      <c r="X30" s="45">
        <v>194667</v>
      </c>
      <c r="Y30" s="45" t="s">
        <v>153</v>
      </c>
    </row>
    <row r="31" spans="1:25">
      <c r="A31" s="37">
        <v>28</v>
      </c>
      <c r="B31" s="38" t="s">
        <v>59</v>
      </c>
      <c r="C31" s="39" t="s">
        <v>5</v>
      </c>
      <c r="D31" s="40">
        <v>20</v>
      </c>
      <c r="E31" s="41">
        <v>580080</v>
      </c>
      <c r="F31" s="59"/>
      <c r="G31" s="58"/>
      <c r="H31" s="45"/>
      <c r="I31" s="45">
        <v>600000</v>
      </c>
      <c r="J31" s="44"/>
      <c r="K31" s="44"/>
      <c r="L31" s="44"/>
      <c r="M31" s="44"/>
      <c r="N31" s="44"/>
      <c r="O31" s="44"/>
      <c r="P31" s="44"/>
      <c r="Q31" s="46">
        <v>448000</v>
      </c>
      <c r="R31" s="44"/>
      <c r="S31" s="44"/>
      <c r="T31" s="44"/>
      <c r="U31" s="44"/>
      <c r="V31" s="44"/>
      <c r="W31" s="44"/>
      <c r="X31" s="45">
        <v>458833</v>
      </c>
      <c r="Y31" s="45" t="s">
        <v>158</v>
      </c>
    </row>
    <row r="32" spans="1:25">
      <c r="A32" s="37">
        <v>29</v>
      </c>
      <c r="B32" s="38" t="s">
        <v>61</v>
      </c>
      <c r="C32" s="39" t="s">
        <v>5</v>
      </c>
      <c r="D32" s="40">
        <v>15</v>
      </c>
      <c r="E32" s="41">
        <v>275925</v>
      </c>
      <c r="F32" s="59"/>
      <c r="G32" s="58"/>
      <c r="H32" s="49">
        <v>303750</v>
      </c>
      <c r="I32" s="45">
        <v>234725</v>
      </c>
      <c r="J32" s="44"/>
      <c r="K32" s="45">
        <v>372500</v>
      </c>
      <c r="L32" s="45">
        <v>217500</v>
      </c>
      <c r="M32" s="44"/>
      <c r="N32" s="44"/>
      <c r="O32" s="44"/>
      <c r="P32" s="45">
        <v>525000</v>
      </c>
      <c r="Q32" s="44"/>
      <c r="R32" s="45">
        <v>360000</v>
      </c>
      <c r="S32" s="45">
        <v>430500</v>
      </c>
      <c r="T32" s="44"/>
      <c r="U32" s="44"/>
      <c r="V32" s="44"/>
      <c r="W32" s="44"/>
      <c r="X32" s="46">
        <v>208100</v>
      </c>
      <c r="Y32" s="45" t="s">
        <v>165</v>
      </c>
    </row>
    <row r="33" spans="1:25" ht="25.5">
      <c r="A33" s="37">
        <v>30</v>
      </c>
      <c r="B33" s="38" t="s">
        <v>63</v>
      </c>
      <c r="C33" s="39" t="s">
        <v>5</v>
      </c>
      <c r="D33" s="40">
        <v>280</v>
      </c>
      <c r="E33" s="41">
        <v>8568000</v>
      </c>
      <c r="F33" s="59"/>
      <c r="G33" s="58"/>
      <c r="H33" s="49">
        <v>9613333.3300000001</v>
      </c>
      <c r="I33" s="45">
        <v>6808200</v>
      </c>
      <c r="J33" s="45">
        <v>6062000</v>
      </c>
      <c r="K33" s="45">
        <v>12600000</v>
      </c>
      <c r="L33" s="45">
        <v>6171667</v>
      </c>
      <c r="M33" s="44"/>
      <c r="N33" s="44"/>
      <c r="O33" s="44"/>
      <c r="P33" s="45">
        <v>8316000</v>
      </c>
      <c r="Q33" s="44"/>
      <c r="R33" s="45">
        <v>12096000</v>
      </c>
      <c r="S33" s="45">
        <v>11228000</v>
      </c>
      <c r="T33" s="44"/>
      <c r="U33" s="46">
        <v>5458333</v>
      </c>
      <c r="V33" s="44"/>
      <c r="W33" s="44"/>
      <c r="X33" s="45">
        <v>7430267</v>
      </c>
      <c r="Y33" s="45" t="s">
        <v>162</v>
      </c>
    </row>
    <row r="34" spans="1:25">
      <c r="A34" s="37">
        <v>31</v>
      </c>
      <c r="B34" s="38" t="s">
        <v>65</v>
      </c>
      <c r="C34" s="39" t="s">
        <v>5</v>
      </c>
      <c r="D34" s="40">
        <v>308</v>
      </c>
      <c r="E34" s="41">
        <v>6585040</v>
      </c>
      <c r="F34" s="59"/>
      <c r="G34" s="58"/>
      <c r="H34" s="45"/>
      <c r="I34" s="45">
        <v>5260127</v>
      </c>
      <c r="J34" s="45">
        <v>5028100</v>
      </c>
      <c r="K34" s="45">
        <v>10241000</v>
      </c>
      <c r="L34" s="46">
        <v>4851000</v>
      </c>
      <c r="M34" s="44"/>
      <c r="N34" s="44"/>
      <c r="O34" s="44"/>
      <c r="P34" s="45">
        <v>5759600</v>
      </c>
      <c r="Q34" s="44"/>
      <c r="R34" s="45">
        <v>9424800</v>
      </c>
      <c r="S34" s="45">
        <v>8470000</v>
      </c>
      <c r="T34" s="44"/>
      <c r="U34" s="45">
        <v>6308333</v>
      </c>
      <c r="V34" s="44"/>
      <c r="W34" s="44"/>
      <c r="X34" s="45">
        <v>5279120</v>
      </c>
      <c r="Y34" s="45" t="s">
        <v>153</v>
      </c>
    </row>
    <row r="35" spans="1:25" ht="25.5">
      <c r="A35" s="37">
        <v>32</v>
      </c>
      <c r="B35" s="38" t="s">
        <v>67</v>
      </c>
      <c r="C35" s="39" t="s">
        <v>5</v>
      </c>
      <c r="D35" s="40">
        <v>20</v>
      </c>
      <c r="E35" s="41">
        <v>705840</v>
      </c>
      <c r="F35" s="59"/>
      <c r="G35" s="58"/>
      <c r="H35" s="45"/>
      <c r="I35" s="45">
        <v>580333</v>
      </c>
      <c r="J35" s="45">
        <v>533000</v>
      </c>
      <c r="K35" s="44"/>
      <c r="L35" s="46">
        <v>530833</v>
      </c>
      <c r="M35" s="44"/>
      <c r="N35" s="44"/>
      <c r="O35" s="44"/>
      <c r="P35" s="45">
        <v>600000</v>
      </c>
      <c r="Q35" s="44"/>
      <c r="R35" s="45">
        <v>1034000</v>
      </c>
      <c r="S35" s="45">
        <v>886000</v>
      </c>
      <c r="T35" s="44"/>
      <c r="U35" s="44"/>
      <c r="V35" s="44"/>
      <c r="W35" s="44"/>
      <c r="X35" s="45">
        <v>576133</v>
      </c>
      <c r="Y35" s="45" t="s">
        <v>153</v>
      </c>
    </row>
    <row r="36" spans="1:25" ht="25.5">
      <c r="A36" s="37">
        <v>33</v>
      </c>
      <c r="B36" s="38" t="s">
        <v>69</v>
      </c>
      <c r="C36" s="39" t="s">
        <v>5</v>
      </c>
      <c r="D36" s="40">
        <v>30</v>
      </c>
      <c r="E36" s="41">
        <v>763620</v>
      </c>
      <c r="F36" s="59"/>
      <c r="G36" s="58"/>
      <c r="H36" s="45"/>
      <c r="I36" s="45">
        <v>683675</v>
      </c>
      <c r="J36" s="46">
        <v>600000</v>
      </c>
      <c r="K36" s="44"/>
      <c r="L36" s="45">
        <v>602500</v>
      </c>
      <c r="M36" s="44"/>
      <c r="N36" s="45">
        <v>1194000</v>
      </c>
      <c r="O36" s="44"/>
      <c r="P36" s="44"/>
      <c r="Q36" s="44"/>
      <c r="R36" s="44"/>
      <c r="S36" s="44"/>
      <c r="T36" s="44"/>
      <c r="U36" s="44"/>
      <c r="V36" s="44"/>
      <c r="W36" s="44"/>
      <c r="X36" s="45">
        <v>660675</v>
      </c>
      <c r="Y36" s="45" t="s">
        <v>151</v>
      </c>
    </row>
    <row r="37" spans="1:25">
      <c r="A37" s="37">
        <v>34</v>
      </c>
      <c r="B37" s="38" t="s">
        <v>170</v>
      </c>
      <c r="C37" s="39" t="s">
        <v>5</v>
      </c>
      <c r="D37" s="40">
        <v>267</v>
      </c>
      <c r="E37" s="41">
        <v>879498</v>
      </c>
      <c r="F37" s="59"/>
      <c r="G37" s="58"/>
      <c r="H37" s="45"/>
      <c r="I37" s="45">
        <v>731135</v>
      </c>
      <c r="J37" s="46">
        <v>640800</v>
      </c>
      <c r="K37" s="45">
        <v>1312750</v>
      </c>
      <c r="L37" s="45">
        <v>685300</v>
      </c>
      <c r="M37" s="44"/>
      <c r="N37" s="44"/>
      <c r="O37" s="44"/>
      <c r="P37" s="45">
        <v>934500</v>
      </c>
      <c r="Q37" s="44"/>
      <c r="R37" s="45">
        <v>1602000</v>
      </c>
      <c r="S37" s="45">
        <v>1201500</v>
      </c>
      <c r="T37" s="44"/>
      <c r="U37" s="44"/>
      <c r="V37" s="44"/>
      <c r="W37" s="44"/>
      <c r="X37" s="45">
        <v>661715</v>
      </c>
      <c r="Y37" s="45" t="s">
        <v>151</v>
      </c>
    </row>
    <row r="38" spans="1:25" ht="25.5">
      <c r="A38" s="37">
        <v>35</v>
      </c>
      <c r="B38" s="38" t="s">
        <v>72</v>
      </c>
      <c r="C38" s="39" t="s">
        <v>5</v>
      </c>
      <c r="D38" s="40">
        <v>373</v>
      </c>
      <c r="E38" s="41">
        <v>4226836</v>
      </c>
      <c r="F38" s="59"/>
      <c r="G38" s="58"/>
      <c r="H38" s="45"/>
      <c r="I38" s="45">
        <v>3521120</v>
      </c>
      <c r="J38" s="45">
        <v>3291725</v>
      </c>
      <c r="K38" s="45">
        <v>5781500</v>
      </c>
      <c r="L38" s="46">
        <v>3139417</v>
      </c>
      <c r="M38" s="44"/>
      <c r="N38" s="44"/>
      <c r="O38" s="44"/>
      <c r="P38" s="45">
        <v>4476000</v>
      </c>
      <c r="Q38" s="44"/>
      <c r="R38" s="45">
        <v>7087000</v>
      </c>
      <c r="S38" s="45">
        <v>5222000</v>
      </c>
      <c r="T38" s="44"/>
      <c r="U38" s="44"/>
      <c r="V38" s="44"/>
      <c r="W38" s="44"/>
      <c r="X38" s="45">
        <v>3211530</v>
      </c>
      <c r="Y38" s="45" t="s">
        <v>153</v>
      </c>
    </row>
    <row r="39" spans="1:25" ht="25.5">
      <c r="A39" s="37">
        <v>36</v>
      </c>
      <c r="B39" s="38" t="s">
        <v>74</v>
      </c>
      <c r="C39" s="39" t="s">
        <v>5</v>
      </c>
      <c r="D39" s="40">
        <v>21</v>
      </c>
      <c r="E39" s="41">
        <v>336000</v>
      </c>
      <c r="F39" s="59"/>
      <c r="G39" s="58"/>
      <c r="H39" s="45"/>
      <c r="I39" s="44"/>
      <c r="J39" s="44"/>
      <c r="K39" s="44"/>
      <c r="L39" s="44"/>
      <c r="M39" s="44"/>
      <c r="N39" s="44"/>
      <c r="O39" s="44"/>
      <c r="P39" s="45">
        <v>4103000</v>
      </c>
      <c r="Q39" s="45">
        <v>210000</v>
      </c>
      <c r="R39" s="44"/>
      <c r="S39" s="44"/>
      <c r="T39" s="44"/>
      <c r="U39" s="44"/>
      <c r="V39" s="44"/>
      <c r="W39" s="44"/>
      <c r="X39" s="46">
        <v>145495</v>
      </c>
      <c r="Y39" s="45" t="s">
        <v>165</v>
      </c>
    </row>
    <row r="40" spans="1:25">
      <c r="A40" s="37">
        <v>37</v>
      </c>
      <c r="B40" s="38" t="s">
        <v>76</v>
      </c>
      <c r="C40" s="39" t="s">
        <v>5</v>
      </c>
      <c r="D40" s="40">
        <v>84</v>
      </c>
      <c r="E40" s="41">
        <v>3360000</v>
      </c>
      <c r="F40" s="59">
        <v>2520000</v>
      </c>
      <c r="G40" s="58"/>
      <c r="H40" s="45"/>
      <c r="I40" s="45">
        <v>2293060</v>
      </c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7">
        <v>2671200</v>
      </c>
      <c r="X40" s="46">
        <v>2002000</v>
      </c>
      <c r="Y40" s="45" t="s">
        <v>165</v>
      </c>
    </row>
    <row r="41" spans="1:25">
      <c r="A41" s="37">
        <v>38</v>
      </c>
      <c r="B41" s="38" t="s">
        <v>78</v>
      </c>
      <c r="C41" s="39" t="s">
        <v>5</v>
      </c>
      <c r="D41" s="40">
        <v>110</v>
      </c>
      <c r="E41" s="41">
        <v>6820000</v>
      </c>
      <c r="F41" s="59"/>
      <c r="G41" s="58"/>
      <c r="H41" s="45"/>
      <c r="I41" s="45">
        <v>5581583</v>
      </c>
      <c r="J41" s="44"/>
      <c r="K41" s="44"/>
      <c r="L41" s="44"/>
      <c r="M41" s="44"/>
      <c r="N41" s="44"/>
      <c r="O41" s="44"/>
      <c r="P41" s="44"/>
      <c r="Q41" s="46">
        <v>4581500</v>
      </c>
      <c r="R41" s="44"/>
      <c r="S41" s="44"/>
      <c r="T41" s="44"/>
      <c r="U41" s="44"/>
      <c r="V41" s="44"/>
      <c r="W41" s="44"/>
      <c r="X41" s="45">
        <v>4811217</v>
      </c>
      <c r="Y41" s="45" t="s">
        <v>158</v>
      </c>
    </row>
    <row r="42" spans="1:25" ht="25.5">
      <c r="A42" s="37">
        <v>39</v>
      </c>
      <c r="B42" s="38" t="s">
        <v>80</v>
      </c>
      <c r="C42" s="39" t="s">
        <v>5</v>
      </c>
      <c r="D42" s="40">
        <v>40</v>
      </c>
      <c r="E42" s="41">
        <v>1600000</v>
      </c>
      <c r="F42" s="59"/>
      <c r="G42" s="58">
        <v>1329100</v>
      </c>
      <c r="H42" s="45"/>
      <c r="I42" s="45">
        <v>1333000</v>
      </c>
      <c r="J42" s="44"/>
      <c r="K42" s="44"/>
      <c r="L42" s="44"/>
      <c r="M42" s="44"/>
      <c r="N42" s="44"/>
      <c r="O42" s="44"/>
      <c r="P42" s="44"/>
      <c r="Q42" s="46">
        <v>1194000</v>
      </c>
      <c r="R42" s="44"/>
      <c r="S42" s="44"/>
      <c r="T42" s="44"/>
      <c r="U42" s="44"/>
      <c r="V42" s="44"/>
      <c r="W42" s="44"/>
      <c r="X42" s="44"/>
      <c r="Y42" s="45" t="s">
        <v>158</v>
      </c>
    </row>
    <row r="43" spans="1:25" ht="25.5">
      <c r="A43" s="37">
        <v>40</v>
      </c>
      <c r="B43" s="38" t="s">
        <v>82</v>
      </c>
      <c r="C43" s="39" t="s">
        <v>5</v>
      </c>
      <c r="D43" s="40">
        <v>28</v>
      </c>
      <c r="E43" s="41">
        <v>362096</v>
      </c>
      <c r="F43" s="59"/>
      <c r="G43" s="57"/>
      <c r="H43" s="49">
        <v>536666.67000000004</v>
      </c>
      <c r="I43" s="44"/>
      <c r="J43" s="44"/>
      <c r="K43" s="44"/>
      <c r="L43" s="44"/>
      <c r="M43" s="45">
        <v>350000</v>
      </c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51" t="s">
        <v>177</v>
      </c>
    </row>
    <row r="44" spans="1:25">
      <c r="A44" s="37">
        <v>41</v>
      </c>
      <c r="B44" s="38" t="s">
        <v>84</v>
      </c>
      <c r="C44" s="39" t="s">
        <v>5</v>
      </c>
      <c r="D44" s="40">
        <v>100</v>
      </c>
      <c r="E44" s="41">
        <v>4524000</v>
      </c>
      <c r="F44" s="59"/>
      <c r="G44" s="57"/>
      <c r="H44" s="46">
        <v>3750000</v>
      </c>
      <c r="I44" s="44"/>
      <c r="J44" s="44"/>
      <c r="K44" s="44"/>
      <c r="L44" s="44"/>
      <c r="M44" s="45">
        <v>4777000</v>
      </c>
      <c r="N44" s="44"/>
      <c r="O44" s="44"/>
      <c r="P44" s="44"/>
      <c r="Q44" s="45">
        <v>4500000</v>
      </c>
      <c r="R44" s="44"/>
      <c r="S44" s="44"/>
      <c r="T44" s="44"/>
      <c r="U44" s="44"/>
      <c r="V44" s="44"/>
      <c r="W44" s="44"/>
      <c r="X44" s="44"/>
      <c r="Y44" s="45" t="s">
        <v>149</v>
      </c>
    </row>
    <row r="45" spans="1:25" ht="25.5">
      <c r="A45" s="37">
        <v>42</v>
      </c>
      <c r="B45" s="38" t="s">
        <v>86</v>
      </c>
      <c r="C45" s="39" t="s">
        <v>5</v>
      </c>
      <c r="D45" s="40">
        <v>88</v>
      </c>
      <c r="E45" s="41">
        <v>4744344</v>
      </c>
      <c r="F45" s="59"/>
      <c r="G45" s="57"/>
      <c r="H45" s="45"/>
      <c r="I45" s="44"/>
      <c r="J45" s="46">
        <v>3592600</v>
      </c>
      <c r="K45" s="44"/>
      <c r="L45" s="44"/>
      <c r="M45" s="44"/>
      <c r="N45" s="44"/>
      <c r="O45" s="44"/>
      <c r="P45" s="44"/>
      <c r="Q45" s="45">
        <v>3652000</v>
      </c>
      <c r="R45" s="44"/>
      <c r="S45" s="44"/>
      <c r="T45" s="44"/>
      <c r="U45" s="44"/>
      <c r="V45" s="44"/>
      <c r="W45" s="44"/>
      <c r="X45" s="45">
        <v>3749020</v>
      </c>
      <c r="Y45" s="45" t="s">
        <v>151</v>
      </c>
    </row>
    <row r="46" spans="1:25" ht="25.5">
      <c r="A46" s="37">
        <v>43</v>
      </c>
      <c r="B46" s="38" t="s">
        <v>88</v>
      </c>
      <c r="C46" s="39" t="s">
        <v>5</v>
      </c>
      <c r="D46" s="40">
        <v>10</v>
      </c>
      <c r="E46" s="41">
        <v>165790</v>
      </c>
      <c r="F46" s="59"/>
      <c r="G46" s="57"/>
      <c r="H46" s="45"/>
      <c r="I46" s="45">
        <v>138142</v>
      </c>
      <c r="J46" s="44"/>
      <c r="K46" s="45">
        <v>248333</v>
      </c>
      <c r="L46" s="46">
        <v>127500</v>
      </c>
      <c r="M46" s="44"/>
      <c r="N46" s="44"/>
      <c r="O46" s="44"/>
      <c r="P46" s="44"/>
      <c r="Q46" s="44"/>
      <c r="R46" s="45">
        <v>219000</v>
      </c>
      <c r="S46" s="45">
        <v>180000</v>
      </c>
      <c r="T46" s="44"/>
      <c r="U46" s="44"/>
      <c r="V46" s="44"/>
      <c r="W46" s="44"/>
      <c r="X46" s="45">
        <v>152908</v>
      </c>
      <c r="Y46" s="45" t="s">
        <v>153</v>
      </c>
    </row>
    <row r="47" spans="1:25" ht="25.5">
      <c r="A47" s="37">
        <v>44</v>
      </c>
      <c r="B47" s="38" t="s">
        <v>90</v>
      </c>
      <c r="C47" s="39" t="s">
        <v>5</v>
      </c>
      <c r="D47" s="40">
        <v>132</v>
      </c>
      <c r="E47" s="41">
        <v>5739624</v>
      </c>
      <c r="F47" s="59"/>
      <c r="G47" s="57"/>
      <c r="H47" s="49">
        <v>6237000</v>
      </c>
      <c r="I47" s="45">
        <v>4157560</v>
      </c>
      <c r="J47" s="45">
        <v>4177800</v>
      </c>
      <c r="K47" s="45">
        <v>8602000</v>
      </c>
      <c r="L47" s="46">
        <v>3817000</v>
      </c>
      <c r="M47" s="44"/>
      <c r="N47" s="44"/>
      <c r="O47" s="44"/>
      <c r="P47" s="45">
        <v>4488000</v>
      </c>
      <c r="Q47" s="44"/>
      <c r="R47" s="45">
        <v>7260000</v>
      </c>
      <c r="S47" s="45">
        <v>6705600</v>
      </c>
      <c r="T47" s="44"/>
      <c r="U47" s="44"/>
      <c r="V47" s="44"/>
      <c r="W47" s="44"/>
      <c r="X47" s="45">
        <v>4426070</v>
      </c>
      <c r="Y47" s="45" t="s">
        <v>153</v>
      </c>
    </row>
    <row r="48" spans="1:25" ht="25.5">
      <c r="A48" s="37">
        <v>45</v>
      </c>
      <c r="B48" s="38" t="s">
        <v>92</v>
      </c>
      <c r="C48" s="39" t="s">
        <v>5</v>
      </c>
      <c r="D48" s="40">
        <v>15</v>
      </c>
      <c r="E48" s="41">
        <v>212265</v>
      </c>
      <c r="F48" s="59"/>
      <c r="G48" s="57"/>
      <c r="H48" s="45"/>
      <c r="I48" s="45">
        <v>157425</v>
      </c>
      <c r="J48" s="44"/>
      <c r="K48" s="45">
        <v>277500</v>
      </c>
      <c r="L48" s="46">
        <v>155000</v>
      </c>
      <c r="M48" s="44"/>
      <c r="N48" s="44"/>
      <c r="O48" s="44"/>
      <c r="P48" s="44"/>
      <c r="Q48" s="44"/>
      <c r="R48" s="45">
        <v>277500</v>
      </c>
      <c r="S48" s="44"/>
      <c r="T48" s="44"/>
      <c r="U48" s="44"/>
      <c r="V48" s="44"/>
      <c r="W48" s="44"/>
      <c r="X48" s="45">
        <v>403925</v>
      </c>
      <c r="Y48" s="45" t="s">
        <v>153</v>
      </c>
    </row>
    <row r="49" spans="1:25" ht="38.25">
      <c r="A49" s="37">
        <v>46</v>
      </c>
      <c r="B49" s="38" t="s">
        <v>94</v>
      </c>
      <c r="C49" s="39" t="s">
        <v>5</v>
      </c>
      <c r="D49" s="40">
        <v>15</v>
      </c>
      <c r="E49" s="41">
        <v>777870</v>
      </c>
      <c r="F49" s="59"/>
      <c r="G49" s="57"/>
      <c r="H49" s="49">
        <v>836250</v>
      </c>
      <c r="I49" s="45">
        <v>647800</v>
      </c>
      <c r="J49" s="44"/>
      <c r="K49" s="45">
        <v>1262500</v>
      </c>
      <c r="L49" s="46">
        <v>622250</v>
      </c>
      <c r="M49" s="44"/>
      <c r="N49" s="44"/>
      <c r="O49" s="44"/>
      <c r="P49" s="45">
        <v>690000</v>
      </c>
      <c r="Q49" s="44"/>
      <c r="R49" s="45">
        <v>1212000</v>
      </c>
      <c r="S49" s="45">
        <v>852000</v>
      </c>
      <c r="T49" s="44"/>
      <c r="U49" s="44"/>
      <c r="V49" s="44"/>
      <c r="W49" s="44"/>
      <c r="X49" s="45">
        <v>648063</v>
      </c>
      <c r="Y49" s="45" t="s">
        <v>153</v>
      </c>
    </row>
    <row r="50" spans="1:25" ht="38.25">
      <c r="A50" s="37">
        <v>47</v>
      </c>
      <c r="B50" s="38" t="s">
        <v>96</v>
      </c>
      <c r="C50" s="39" t="s">
        <v>5</v>
      </c>
      <c r="D50" s="40">
        <v>30</v>
      </c>
      <c r="E50" s="41">
        <v>1532160</v>
      </c>
      <c r="F50" s="59"/>
      <c r="G50" s="57"/>
      <c r="H50" s="49">
        <v>1762500</v>
      </c>
      <c r="I50" s="45">
        <v>1268200</v>
      </c>
      <c r="J50" s="44"/>
      <c r="K50" s="45">
        <v>2480000</v>
      </c>
      <c r="L50" s="46">
        <v>1243750</v>
      </c>
      <c r="M50" s="44"/>
      <c r="N50" s="44"/>
      <c r="O50" s="44"/>
      <c r="P50" s="45">
        <v>1320000</v>
      </c>
      <c r="Q50" s="44"/>
      <c r="R50" s="45">
        <v>2475000</v>
      </c>
      <c r="S50" s="45">
        <v>1635000</v>
      </c>
      <c r="T50" s="44"/>
      <c r="U50" s="44"/>
      <c r="V50" s="44"/>
      <c r="W50" s="44"/>
      <c r="X50" s="45">
        <v>1280350</v>
      </c>
      <c r="Y50" s="45" t="s">
        <v>153</v>
      </c>
    </row>
    <row r="51" spans="1:25" ht="38.25">
      <c r="A51" s="37">
        <v>48</v>
      </c>
      <c r="B51" s="38" t="s">
        <v>98</v>
      </c>
      <c r="C51" s="39" t="s">
        <v>5</v>
      </c>
      <c r="D51" s="40">
        <v>21</v>
      </c>
      <c r="E51" s="41">
        <v>1365000</v>
      </c>
      <c r="F51" s="59"/>
      <c r="G51" s="57"/>
      <c r="H51" s="49">
        <v>1022000</v>
      </c>
      <c r="I51" s="46">
        <v>734825</v>
      </c>
      <c r="J51" s="44"/>
      <c r="K51" s="45">
        <v>1457750</v>
      </c>
      <c r="L51" s="45">
        <v>848750</v>
      </c>
      <c r="M51" s="44"/>
      <c r="N51" s="44"/>
      <c r="O51" s="44"/>
      <c r="P51" s="45">
        <v>840000</v>
      </c>
      <c r="Q51" s="44"/>
      <c r="R51" s="45">
        <v>1226400</v>
      </c>
      <c r="S51" s="45">
        <v>1023750</v>
      </c>
      <c r="T51" s="44"/>
      <c r="U51" s="44"/>
      <c r="V51" s="44"/>
      <c r="W51" s="44"/>
      <c r="X51" s="45">
        <v>810250</v>
      </c>
      <c r="Y51" s="45" t="s">
        <v>150</v>
      </c>
    </row>
    <row r="52" spans="1:25" ht="25.5">
      <c r="A52" s="37">
        <v>49</v>
      </c>
      <c r="B52" s="38" t="s">
        <v>171</v>
      </c>
      <c r="C52" s="39" t="s">
        <v>5</v>
      </c>
      <c r="D52" s="40">
        <v>160</v>
      </c>
      <c r="E52" s="41">
        <v>2832960</v>
      </c>
      <c r="F52" s="59"/>
      <c r="G52" s="57"/>
      <c r="H52" s="45"/>
      <c r="I52" s="44"/>
      <c r="J52" s="45">
        <v>2532000</v>
      </c>
      <c r="K52" s="44"/>
      <c r="L52" s="46">
        <v>2266667</v>
      </c>
      <c r="M52" s="44"/>
      <c r="N52" s="44"/>
      <c r="O52" s="44"/>
      <c r="P52" s="44"/>
      <c r="Q52" s="44"/>
      <c r="R52" s="45">
        <v>10240000</v>
      </c>
      <c r="S52" s="44"/>
      <c r="T52" s="47">
        <v>6080000</v>
      </c>
      <c r="U52" s="44"/>
      <c r="V52" s="44"/>
      <c r="W52" s="44"/>
      <c r="X52" s="45">
        <v>2365733</v>
      </c>
      <c r="Y52" s="45" t="s">
        <v>153</v>
      </c>
    </row>
    <row r="53" spans="1:25" ht="38.25">
      <c r="A53" s="37">
        <v>50</v>
      </c>
      <c r="B53" s="38" t="s">
        <v>101</v>
      </c>
      <c r="C53" s="39" t="s">
        <v>5</v>
      </c>
      <c r="D53" s="40">
        <v>425</v>
      </c>
      <c r="E53" s="41">
        <v>3887900</v>
      </c>
      <c r="F53" s="59"/>
      <c r="G53" s="57"/>
      <c r="H53" s="45"/>
      <c r="I53" s="46">
        <v>3027417</v>
      </c>
      <c r="J53" s="44"/>
      <c r="K53" s="44"/>
      <c r="L53" s="44"/>
      <c r="M53" s="44"/>
      <c r="N53" s="44"/>
      <c r="O53" s="44"/>
      <c r="P53" s="45">
        <v>8500000</v>
      </c>
      <c r="Q53" s="44"/>
      <c r="R53" s="44"/>
      <c r="S53" s="44"/>
      <c r="T53" s="44"/>
      <c r="U53" s="44"/>
      <c r="V53" s="44"/>
      <c r="W53" s="44"/>
      <c r="X53" s="45">
        <v>3146417</v>
      </c>
      <c r="Y53" s="45" t="s">
        <v>150</v>
      </c>
    </row>
    <row r="54" spans="1:25" ht="38.25">
      <c r="A54" s="37">
        <v>51</v>
      </c>
      <c r="B54" s="38" t="s">
        <v>103</v>
      </c>
      <c r="C54" s="39" t="s">
        <v>5</v>
      </c>
      <c r="D54" s="40">
        <v>300</v>
      </c>
      <c r="E54" s="41">
        <v>6136200</v>
      </c>
      <c r="F54" s="59"/>
      <c r="G54" s="57"/>
      <c r="H54" s="45"/>
      <c r="I54" s="46">
        <v>4559500</v>
      </c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5">
        <v>4578500</v>
      </c>
      <c r="Y54" s="45" t="s">
        <v>150</v>
      </c>
    </row>
    <row r="55" spans="1:25" ht="25.5">
      <c r="A55" s="37">
        <v>52</v>
      </c>
      <c r="B55" s="38" t="s">
        <v>105</v>
      </c>
      <c r="C55" s="39" t="s">
        <v>5</v>
      </c>
      <c r="D55" s="40">
        <v>652</v>
      </c>
      <c r="E55" s="41">
        <v>5124068</v>
      </c>
      <c r="F55" s="59"/>
      <c r="G55" s="57"/>
      <c r="H55" s="45"/>
      <c r="I55" s="45">
        <v>4261907</v>
      </c>
      <c r="J55" s="46">
        <v>3634900</v>
      </c>
      <c r="K55" s="45">
        <v>6683000</v>
      </c>
      <c r="L55" s="45">
        <v>4238000</v>
      </c>
      <c r="M55" s="44"/>
      <c r="N55" s="44"/>
      <c r="O55" s="44"/>
      <c r="P55" s="45">
        <v>5868000</v>
      </c>
      <c r="Q55" s="44"/>
      <c r="R55" s="45">
        <v>7498000</v>
      </c>
      <c r="S55" s="45">
        <v>5998400</v>
      </c>
      <c r="T55" s="44"/>
      <c r="U55" s="45">
        <v>7958333</v>
      </c>
      <c r="V55" s="44"/>
      <c r="W55" s="44"/>
      <c r="X55" s="45">
        <v>4262450</v>
      </c>
      <c r="Y55" s="45" t="s">
        <v>151</v>
      </c>
    </row>
    <row r="56" spans="1:25" ht="38.25">
      <c r="A56" s="37">
        <v>53</v>
      </c>
      <c r="B56" s="38" t="s">
        <v>107</v>
      </c>
      <c r="C56" s="39" t="s">
        <v>5</v>
      </c>
      <c r="D56" s="40">
        <v>24</v>
      </c>
      <c r="E56" s="41">
        <v>605232</v>
      </c>
      <c r="F56" s="59"/>
      <c r="G56" s="57"/>
      <c r="H56" s="45"/>
      <c r="I56" s="45">
        <v>455800</v>
      </c>
      <c r="J56" s="44"/>
      <c r="K56" s="44"/>
      <c r="L56" s="45">
        <v>478000</v>
      </c>
      <c r="M56" s="44"/>
      <c r="N56" s="44"/>
      <c r="O56" s="44"/>
      <c r="P56" s="44"/>
      <c r="Q56" s="44"/>
      <c r="R56" s="45">
        <v>998400</v>
      </c>
      <c r="S56" s="44"/>
      <c r="T56" s="47">
        <v>696000</v>
      </c>
      <c r="U56" s="44"/>
      <c r="V56" s="44"/>
      <c r="W56" s="44"/>
      <c r="X56" s="46">
        <v>446280</v>
      </c>
      <c r="Y56" s="45" t="s">
        <v>165</v>
      </c>
    </row>
    <row r="57" spans="1:25" ht="25.5">
      <c r="A57" s="37">
        <v>54</v>
      </c>
      <c r="B57" s="38" t="s">
        <v>109</v>
      </c>
      <c r="C57" s="39" t="s">
        <v>5</v>
      </c>
      <c r="D57" s="40">
        <v>24</v>
      </c>
      <c r="E57" s="41">
        <v>454656</v>
      </c>
      <c r="F57" s="59"/>
      <c r="G57" s="57"/>
      <c r="H57" s="45"/>
      <c r="I57" s="45">
        <v>377260</v>
      </c>
      <c r="J57" s="44"/>
      <c r="K57" s="45">
        <v>600000</v>
      </c>
      <c r="L57" s="45">
        <v>356000</v>
      </c>
      <c r="M57" s="44"/>
      <c r="N57" s="44"/>
      <c r="O57" s="44"/>
      <c r="P57" s="45">
        <v>384000</v>
      </c>
      <c r="Q57" s="44"/>
      <c r="R57" s="45">
        <v>768000</v>
      </c>
      <c r="S57" s="45">
        <v>499200</v>
      </c>
      <c r="T57" s="44"/>
      <c r="U57" s="44"/>
      <c r="V57" s="44"/>
      <c r="W57" s="44"/>
      <c r="X57" s="46">
        <v>337500</v>
      </c>
      <c r="Y57" s="45" t="s">
        <v>165</v>
      </c>
    </row>
    <row r="58" spans="1:25" ht="25.5">
      <c r="A58" s="37">
        <v>55</v>
      </c>
      <c r="B58" s="38" t="s">
        <v>111</v>
      </c>
      <c r="C58" s="39" t="s">
        <v>5</v>
      </c>
      <c r="D58" s="48">
        <v>1563</v>
      </c>
      <c r="E58" s="41">
        <v>39770535</v>
      </c>
      <c r="F58" s="59"/>
      <c r="G58" s="57"/>
      <c r="H58" s="45"/>
      <c r="I58" s="44"/>
      <c r="J58" s="45">
        <v>30197160</v>
      </c>
      <c r="K58" s="44"/>
      <c r="L58" s="44"/>
      <c r="M58" s="44"/>
      <c r="N58" s="44"/>
      <c r="O58" s="44"/>
      <c r="P58" s="44"/>
      <c r="Q58" s="45">
        <v>31728900</v>
      </c>
      <c r="R58" s="44"/>
      <c r="S58" s="44"/>
      <c r="T58" s="44"/>
      <c r="U58" s="44"/>
      <c r="V58" s="44"/>
      <c r="W58" s="44"/>
      <c r="X58" s="46">
        <v>29792083</v>
      </c>
      <c r="Y58" s="45" t="s">
        <v>165</v>
      </c>
    </row>
    <row r="59" spans="1:25" ht="25.5">
      <c r="A59" s="37">
        <v>56</v>
      </c>
      <c r="B59" s="38" t="s">
        <v>113</v>
      </c>
      <c r="C59" s="39" t="s">
        <v>5</v>
      </c>
      <c r="D59" s="40">
        <v>600</v>
      </c>
      <c r="E59" s="41">
        <v>31075200</v>
      </c>
      <c r="F59" s="59"/>
      <c r="G59" s="57"/>
      <c r="H59" s="45"/>
      <c r="I59" s="45">
        <v>22669000</v>
      </c>
      <c r="J59" s="46">
        <v>18495000</v>
      </c>
      <c r="K59" s="44"/>
      <c r="L59" s="45">
        <v>24250000</v>
      </c>
      <c r="M59" s="44"/>
      <c r="N59" s="44"/>
      <c r="O59" s="44"/>
      <c r="P59" s="44"/>
      <c r="Q59" s="45">
        <v>21635000</v>
      </c>
      <c r="R59" s="44"/>
      <c r="S59" s="44"/>
      <c r="T59" s="44"/>
      <c r="U59" s="44"/>
      <c r="V59" s="44"/>
      <c r="W59" s="44"/>
      <c r="X59" s="45">
        <v>19457000</v>
      </c>
      <c r="Y59" s="45" t="s">
        <v>151</v>
      </c>
    </row>
    <row r="60" spans="1:25" ht="25.5">
      <c r="A60" s="37">
        <v>57</v>
      </c>
      <c r="B60" s="38" t="s">
        <v>115</v>
      </c>
      <c r="C60" s="39" t="s">
        <v>5</v>
      </c>
      <c r="D60" s="40">
        <v>282</v>
      </c>
      <c r="E60" s="41">
        <v>6440316</v>
      </c>
      <c r="F60" s="59"/>
      <c r="G60" s="57"/>
      <c r="H60" s="45"/>
      <c r="I60" s="45">
        <v>6533000</v>
      </c>
      <c r="J60" s="45">
        <v>5499000</v>
      </c>
      <c r="K60" s="45">
        <v>11679500</v>
      </c>
      <c r="L60" s="46">
        <v>5052500</v>
      </c>
      <c r="M60" s="44"/>
      <c r="N60" s="44"/>
      <c r="O60" s="44"/>
      <c r="P60" s="45">
        <v>6204000</v>
      </c>
      <c r="Q60" s="44"/>
      <c r="R60" s="45">
        <v>10293000</v>
      </c>
      <c r="S60" s="45">
        <v>8516400</v>
      </c>
      <c r="T60" s="44"/>
      <c r="U60" s="45">
        <v>6550000</v>
      </c>
      <c r="V60" s="44"/>
      <c r="W60" s="44"/>
      <c r="X60" s="45">
        <v>5260240</v>
      </c>
      <c r="Y60" s="45" t="s">
        <v>153</v>
      </c>
    </row>
    <row r="61" spans="1:25" ht="25.5">
      <c r="A61" s="37">
        <v>58</v>
      </c>
      <c r="B61" s="38" t="s">
        <v>117</v>
      </c>
      <c r="C61" s="39" t="s">
        <v>5</v>
      </c>
      <c r="D61" s="40">
        <v>20</v>
      </c>
      <c r="E61" s="41">
        <v>726500</v>
      </c>
      <c r="F61" s="59"/>
      <c r="G61" s="57"/>
      <c r="H61" s="45"/>
      <c r="I61" s="45">
        <v>591567</v>
      </c>
      <c r="J61" s="44"/>
      <c r="K61" s="44"/>
      <c r="L61" s="46">
        <v>478333</v>
      </c>
      <c r="M61" s="44"/>
      <c r="N61" s="44"/>
      <c r="O61" s="44"/>
      <c r="P61" s="45">
        <v>680000</v>
      </c>
      <c r="Q61" s="44"/>
      <c r="R61" s="45">
        <v>1054000</v>
      </c>
      <c r="S61" s="45">
        <v>920000</v>
      </c>
      <c r="T61" s="44"/>
      <c r="U61" s="44"/>
      <c r="V61" s="44"/>
      <c r="W61" s="44"/>
      <c r="X61" s="45">
        <v>605233</v>
      </c>
      <c r="Y61" s="45" t="s">
        <v>153</v>
      </c>
    </row>
    <row r="62" spans="1:25">
      <c r="A62" s="37">
        <v>59</v>
      </c>
      <c r="B62" s="38" t="s">
        <v>119</v>
      </c>
      <c r="C62" s="39" t="s">
        <v>5</v>
      </c>
      <c r="D62" s="40">
        <v>565</v>
      </c>
      <c r="E62" s="41">
        <v>6528010</v>
      </c>
      <c r="F62" s="59"/>
      <c r="G62" s="57"/>
      <c r="H62" s="45"/>
      <c r="I62" s="45">
        <v>6543642</v>
      </c>
      <c r="J62" s="45">
        <v>6257375</v>
      </c>
      <c r="K62" s="44"/>
      <c r="L62" s="46">
        <v>5273333</v>
      </c>
      <c r="M62" s="44"/>
      <c r="N62" s="44"/>
      <c r="O62" s="44"/>
      <c r="P62" s="45">
        <v>7062500</v>
      </c>
      <c r="Q62" s="44"/>
      <c r="R62" s="45">
        <v>10170000</v>
      </c>
      <c r="S62" s="45">
        <v>12430000</v>
      </c>
      <c r="T62" s="44"/>
      <c r="U62" s="44"/>
      <c r="V62" s="44"/>
      <c r="W62" s="44"/>
      <c r="X62" s="45">
        <v>7265900</v>
      </c>
      <c r="Y62" s="45" t="s">
        <v>153</v>
      </c>
    </row>
    <row r="63" spans="1:25" ht="38.25">
      <c r="A63" s="37">
        <v>60</v>
      </c>
      <c r="B63" s="38" t="s">
        <v>121</v>
      </c>
      <c r="C63" s="39" t="s">
        <v>32</v>
      </c>
      <c r="D63" s="40">
        <v>100</v>
      </c>
      <c r="E63" s="41">
        <v>4875900</v>
      </c>
      <c r="F63" s="59"/>
      <c r="G63" s="57"/>
      <c r="H63" s="45"/>
      <c r="I63" s="44"/>
      <c r="J63" s="45">
        <v>3832500</v>
      </c>
      <c r="K63" s="44"/>
      <c r="L63" s="44"/>
      <c r="M63" s="44"/>
      <c r="N63" s="44"/>
      <c r="O63" s="44"/>
      <c r="P63" s="44"/>
      <c r="Q63" s="45">
        <v>3830000</v>
      </c>
      <c r="R63" s="44"/>
      <c r="S63" s="44"/>
      <c r="T63" s="44"/>
      <c r="U63" s="44"/>
      <c r="V63" s="44"/>
      <c r="W63" s="44"/>
      <c r="X63" s="46">
        <v>3767833</v>
      </c>
      <c r="Y63" s="45" t="s">
        <v>165</v>
      </c>
    </row>
    <row r="64" spans="1:25" ht="25.5">
      <c r="A64" s="37">
        <v>61</v>
      </c>
      <c r="B64" s="38" t="s">
        <v>123</v>
      </c>
      <c r="C64" s="39" t="s">
        <v>32</v>
      </c>
      <c r="D64" s="40">
        <v>30</v>
      </c>
      <c r="E64" s="41">
        <v>2925000</v>
      </c>
      <c r="F64" s="59">
        <v>2387500</v>
      </c>
      <c r="G64" s="57"/>
      <c r="H64" s="45"/>
      <c r="I64" s="45">
        <v>2434750</v>
      </c>
      <c r="J64" s="45">
        <v>2749500</v>
      </c>
      <c r="K64" s="44"/>
      <c r="L64" s="44"/>
      <c r="M64" s="44"/>
      <c r="N64" s="44"/>
      <c r="O64" s="45">
        <v>2387500</v>
      </c>
      <c r="P64" s="44"/>
      <c r="Q64" s="44"/>
      <c r="R64" s="44"/>
      <c r="S64" s="44"/>
      <c r="T64" s="44"/>
      <c r="U64" s="44"/>
      <c r="V64" s="44"/>
      <c r="W64" s="47">
        <v>3150000</v>
      </c>
      <c r="X64" s="46">
        <v>2351250</v>
      </c>
      <c r="Y64" s="45" t="s">
        <v>165</v>
      </c>
    </row>
    <row r="65" spans="1:25" ht="25.5">
      <c r="A65" s="37">
        <v>62</v>
      </c>
      <c r="B65" s="38" t="s">
        <v>125</v>
      </c>
      <c r="C65" s="39" t="s">
        <v>5</v>
      </c>
      <c r="D65" s="40">
        <v>350</v>
      </c>
      <c r="E65" s="41">
        <v>5750150</v>
      </c>
      <c r="F65" s="57"/>
      <c r="G65" s="57"/>
      <c r="H65" s="45"/>
      <c r="I65" s="45">
        <v>4145458</v>
      </c>
      <c r="J65" s="45">
        <v>4427500</v>
      </c>
      <c r="K65" s="45">
        <v>7408333</v>
      </c>
      <c r="L65" s="45">
        <v>4054167</v>
      </c>
      <c r="M65" s="44"/>
      <c r="N65" s="44"/>
      <c r="O65" s="44"/>
      <c r="P65" s="45">
        <v>5950000</v>
      </c>
      <c r="Q65" s="44"/>
      <c r="R65" s="45">
        <v>7035000</v>
      </c>
      <c r="S65" s="45">
        <v>7140000</v>
      </c>
      <c r="T65" s="47">
        <v>5950000</v>
      </c>
      <c r="U65" s="46">
        <v>4041667</v>
      </c>
      <c r="V65" s="44"/>
      <c r="W65" s="44"/>
      <c r="X65" s="45">
        <v>4555250</v>
      </c>
      <c r="Y65" s="45" t="s">
        <v>162</v>
      </c>
    </row>
    <row r="66" spans="1:25" ht="25.5">
      <c r="A66" s="37">
        <v>63</v>
      </c>
      <c r="B66" s="38" t="s">
        <v>127</v>
      </c>
      <c r="C66" s="39" t="s">
        <v>5</v>
      </c>
      <c r="D66" s="40">
        <v>21</v>
      </c>
      <c r="E66" s="41">
        <v>630000</v>
      </c>
      <c r="F66" s="57"/>
      <c r="G66" s="57"/>
      <c r="H66" s="45"/>
      <c r="I66" s="46">
        <v>308735</v>
      </c>
      <c r="J66" s="44"/>
      <c r="K66" s="45">
        <v>514500</v>
      </c>
      <c r="L66" s="45">
        <v>490000</v>
      </c>
      <c r="M66" s="44"/>
      <c r="N66" s="44"/>
      <c r="O66" s="44"/>
      <c r="P66" s="45">
        <v>336000</v>
      </c>
      <c r="Q66" s="44"/>
      <c r="R66" s="45">
        <v>359100</v>
      </c>
      <c r="S66" s="45">
        <v>445200</v>
      </c>
      <c r="T66" s="44"/>
      <c r="U66" s="44"/>
      <c r="V66" s="44"/>
      <c r="W66" s="44"/>
      <c r="X66" s="45">
        <v>565495</v>
      </c>
      <c r="Y66" s="45" t="s">
        <v>150</v>
      </c>
    </row>
    <row r="67" spans="1:25" ht="25.5">
      <c r="A67" s="37">
        <v>64</v>
      </c>
      <c r="B67" s="38" t="s">
        <v>129</v>
      </c>
      <c r="C67" s="39" t="s">
        <v>32</v>
      </c>
      <c r="D67" s="40">
        <v>20</v>
      </c>
      <c r="E67" s="41">
        <v>597160</v>
      </c>
      <c r="F67" s="57"/>
      <c r="G67" s="57"/>
      <c r="H67" s="45"/>
      <c r="I67" s="46">
        <v>419833</v>
      </c>
      <c r="J67" s="44"/>
      <c r="K67" s="44"/>
      <c r="L67" s="44"/>
      <c r="M67" s="44"/>
      <c r="N67" s="44"/>
      <c r="O67" s="44"/>
      <c r="P67" s="44"/>
      <c r="Q67" s="44"/>
      <c r="R67" s="45">
        <v>584000</v>
      </c>
      <c r="S67" s="44"/>
      <c r="T67" s="44"/>
      <c r="U67" s="44"/>
      <c r="V67" s="44"/>
      <c r="W67" s="44"/>
      <c r="X67" s="45">
        <v>438533</v>
      </c>
      <c r="Y67" s="45" t="s">
        <v>150</v>
      </c>
    </row>
    <row r="68" spans="1:25" ht="25.5">
      <c r="A68" s="37">
        <v>65</v>
      </c>
      <c r="B68" s="38" t="s">
        <v>172</v>
      </c>
      <c r="C68" s="39" t="s">
        <v>5</v>
      </c>
      <c r="D68" s="40">
        <v>20</v>
      </c>
      <c r="E68" s="41">
        <v>284040</v>
      </c>
      <c r="F68" s="57"/>
      <c r="G68" s="57"/>
      <c r="H68" s="49">
        <v>346666.67</v>
      </c>
      <c r="I68" s="45">
        <v>177400</v>
      </c>
      <c r="J68" s="44"/>
      <c r="K68" s="45">
        <v>381667</v>
      </c>
      <c r="L68" s="46">
        <v>175000</v>
      </c>
      <c r="M68" s="44"/>
      <c r="N68" s="44"/>
      <c r="O68" s="44"/>
      <c r="P68" s="45">
        <v>400000</v>
      </c>
      <c r="Q68" s="44"/>
      <c r="R68" s="45">
        <v>348000</v>
      </c>
      <c r="S68" s="45">
        <v>397000</v>
      </c>
      <c r="T68" s="44"/>
      <c r="U68" s="44"/>
      <c r="V68" s="44"/>
      <c r="W68" s="44"/>
      <c r="X68" s="45">
        <v>221900</v>
      </c>
      <c r="Y68" s="45" t="s">
        <v>153</v>
      </c>
    </row>
    <row r="69" spans="1:25" ht="25.5">
      <c r="A69" s="37">
        <v>66</v>
      </c>
      <c r="B69" s="38" t="s">
        <v>132</v>
      </c>
      <c r="C69" s="39" t="s">
        <v>5</v>
      </c>
      <c r="D69" s="40">
        <v>15</v>
      </c>
      <c r="E69" s="41">
        <v>296400</v>
      </c>
      <c r="F69" s="57"/>
      <c r="G69" s="57"/>
      <c r="H69" s="45"/>
      <c r="I69" s="45">
        <v>281750</v>
      </c>
      <c r="J69" s="44"/>
      <c r="K69" s="45">
        <v>347500</v>
      </c>
      <c r="L69" s="46">
        <v>218750</v>
      </c>
      <c r="M69" s="44"/>
      <c r="N69" s="44"/>
      <c r="O69" s="44"/>
      <c r="P69" s="45">
        <v>300000</v>
      </c>
      <c r="Q69" s="44"/>
      <c r="R69" s="45">
        <v>328500</v>
      </c>
      <c r="S69" s="45">
        <v>225000</v>
      </c>
      <c r="T69" s="44"/>
      <c r="U69" s="44"/>
      <c r="V69" s="44"/>
      <c r="W69" s="44"/>
      <c r="X69" s="45">
        <v>540175</v>
      </c>
      <c r="Y69" s="45" t="s">
        <v>153</v>
      </c>
    </row>
    <row r="70" spans="1:25" ht="38.25">
      <c r="A70" s="37">
        <v>67</v>
      </c>
      <c r="B70" s="38" t="s">
        <v>134</v>
      </c>
      <c r="C70" s="39" t="s">
        <v>5</v>
      </c>
      <c r="D70" s="40">
        <v>1</v>
      </c>
      <c r="E70" s="41">
        <v>350000</v>
      </c>
      <c r="F70" s="57"/>
      <c r="G70" s="57"/>
      <c r="H70" s="45"/>
      <c r="I70" s="44"/>
      <c r="J70" s="44"/>
      <c r="K70" s="44"/>
      <c r="L70" s="45">
        <v>258333</v>
      </c>
      <c r="M70" s="44"/>
      <c r="N70" s="44"/>
      <c r="O70" s="44"/>
      <c r="P70" s="44"/>
      <c r="Q70" s="44"/>
      <c r="R70" s="45">
        <v>224000</v>
      </c>
      <c r="S70" s="45">
        <v>270000</v>
      </c>
      <c r="T70" s="46">
        <v>205000</v>
      </c>
      <c r="U70" s="44"/>
      <c r="V70" s="44"/>
      <c r="W70" s="44"/>
      <c r="X70" s="44"/>
      <c r="Y70" s="45" t="s">
        <v>161</v>
      </c>
    </row>
    <row r="71" spans="1:25">
      <c r="A71" s="37">
        <v>68</v>
      </c>
      <c r="B71" s="38" t="s">
        <v>136</v>
      </c>
      <c r="C71" s="39" t="s">
        <v>138</v>
      </c>
      <c r="D71" s="40">
        <v>780</v>
      </c>
      <c r="E71" s="41">
        <v>704340</v>
      </c>
      <c r="F71" s="57"/>
      <c r="G71" s="57"/>
      <c r="H71" s="45"/>
      <c r="I71" s="45">
        <v>544700</v>
      </c>
      <c r="J71" s="46">
        <v>507000</v>
      </c>
      <c r="K71" s="45">
        <v>780000</v>
      </c>
      <c r="L71" s="45">
        <v>552500</v>
      </c>
      <c r="M71" s="44"/>
      <c r="N71" s="44"/>
      <c r="O71" s="44"/>
      <c r="P71" s="45">
        <v>780000</v>
      </c>
      <c r="Q71" s="44"/>
      <c r="R71" s="45">
        <v>858000</v>
      </c>
      <c r="S71" s="45">
        <v>936000</v>
      </c>
      <c r="T71" s="47">
        <v>897000</v>
      </c>
      <c r="U71" s="44"/>
      <c r="V71" s="45">
        <v>780000</v>
      </c>
      <c r="W71" s="47">
        <v>709800</v>
      </c>
      <c r="X71" s="45">
        <v>603200</v>
      </c>
      <c r="Y71" s="45" t="s">
        <v>151</v>
      </c>
    </row>
    <row r="72" spans="1:25">
      <c r="A72" s="37">
        <v>69</v>
      </c>
      <c r="B72" s="38" t="s">
        <v>139</v>
      </c>
      <c r="C72" s="39" t="s">
        <v>5</v>
      </c>
      <c r="D72" s="40">
        <v>24</v>
      </c>
      <c r="E72" s="41">
        <v>132600</v>
      </c>
      <c r="F72" s="57"/>
      <c r="G72" s="57"/>
      <c r="H72" s="45"/>
      <c r="I72" s="45">
        <v>139400</v>
      </c>
      <c r="J72" s="44"/>
      <c r="K72" s="45">
        <v>178000</v>
      </c>
      <c r="L72" s="45">
        <v>196000</v>
      </c>
      <c r="M72" s="44"/>
      <c r="N72" s="44"/>
      <c r="O72" s="44"/>
      <c r="P72" s="44"/>
      <c r="Q72" s="44"/>
      <c r="R72" s="45">
        <v>208800</v>
      </c>
      <c r="S72" s="45">
        <v>201120</v>
      </c>
      <c r="T72" s="44"/>
      <c r="U72" s="44"/>
      <c r="V72" s="44"/>
      <c r="W72" s="44"/>
      <c r="X72" s="44"/>
      <c r="Y72" s="51" t="s">
        <v>177</v>
      </c>
    </row>
    <row r="73" spans="1:25" ht="25.5">
      <c r="A73" s="37">
        <v>70</v>
      </c>
      <c r="B73" s="38" t="s">
        <v>141</v>
      </c>
      <c r="C73" s="39" t="s">
        <v>5</v>
      </c>
      <c r="D73" s="48">
        <v>2576</v>
      </c>
      <c r="E73" s="41">
        <v>352912</v>
      </c>
      <c r="F73" s="57"/>
      <c r="G73" s="57"/>
      <c r="H73" s="45"/>
      <c r="I73" s="45">
        <v>291947</v>
      </c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7">
        <v>350336</v>
      </c>
      <c r="X73" s="45">
        <v>1030400</v>
      </c>
      <c r="Y73" s="45" t="s">
        <v>150</v>
      </c>
    </row>
    <row r="74" spans="1:25">
      <c r="A74" s="37">
        <v>71</v>
      </c>
      <c r="B74" s="38" t="s">
        <v>143</v>
      </c>
      <c r="C74" s="39" t="s">
        <v>5</v>
      </c>
      <c r="D74" s="40">
        <v>15</v>
      </c>
      <c r="E74" s="41">
        <v>180855</v>
      </c>
      <c r="F74" s="57"/>
      <c r="G74" s="57"/>
      <c r="H74" s="49">
        <v>126250</v>
      </c>
      <c r="I74" s="45">
        <v>123675</v>
      </c>
      <c r="J74" s="44"/>
      <c r="K74" s="45">
        <v>165000</v>
      </c>
      <c r="L74" s="45">
        <v>150000</v>
      </c>
      <c r="M74" s="44"/>
      <c r="N74" s="44"/>
      <c r="O74" s="44"/>
      <c r="P74" s="44"/>
      <c r="Q74" s="44"/>
      <c r="R74" s="45">
        <v>132000</v>
      </c>
      <c r="S74" s="45">
        <v>210000</v>
      </c>
      <c r="T74" s="44"/>
      <c r="U74" s="44"/>
      <c r="V74" s="44"/>
      <c r="W74" s="44"/>
      <c r="X74" s="45">
        <v>403925</v>
      </c>
      <c r="Y74" s="45" t="s">
        <v>150</v>
      </c>
    </row>
    <row r="75" spans="1:25">
      <c r="A75" s="42"/>
      <c r="B75" s="42"/>
      <c r="C75" s="42"/>
      <c r="D75" s="42"/>
      <c r="E75" s="42"/>
      <c r="F75" s="43"/>
      <c r="G75" s="44"/>
      <c r="H75" s="44"/>
      <c r="I75" s="45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5"/>
    </row>
    <row r="76" spans="1:25">
      <c r="A76" s="42"/>
      <c r="B76" s="42"/>
      <c r="C76" s="42"/>
      <c r="D76" s="42"/>
      <c r="E76" s="42"/>
      <c r="F76" s="42"/>
      <c r="G76" s="42"/>
      <c r="H76" s="42"/>
      <c r="I76" s="5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52"/>
    </row>
    <row r="77" spans="1:25" ht="22.5">
      <c r="A77" s="42"/>
      <c r="B77" s="90" t="s">
        <v>178</v>
      </c>
      <c r="C77" s="90"/>
      <c r="D77" s="53"/>
      <c r="E77" s="42"/>
      <c r="F77" s="91" t="s">
        <v>185</v>
      </c>
      <c r="G77" s="91"/>
      <c r="H77" s="91"/>
      <c r="I77" s="42"/>
      <c r="J77" s="42"/>
      <c r="K77" s="42"/>
      <c r="L77" s="42"/>
      <c r="M77" s="42"/>
      <c r="N77" s="42"/>
      <c r="O77" s="42"/>
      <c r="P77" s="55"/>
      <c r="Q77" s="42"/>
      <c r="R77" s="42"/>
      <c r="S77" s="42"/>
      <c r="T77" s="42"/>
      <c r="U77" s="42"/>
      <c r="V77" s="42"/>
      <c r="W77" s="42"/>
      <c r="X77" s="42"/>
      <c r="Y77" s="42"/>
    </row>
    <row r="78" spans="1:25" ht="22.5">
      <c r="A78" s="42"/>
      <c r="B78" s="53"/>
      <c r="C78" s="53"/>
      <c r="D78" s="53"/>
      <c r="E78" s="42"/>
      <c r="F78" s="54"/>
      <c r="G78" s="54"/>
      <c r="H78" s="54"/>
      <c r="I78" s="42"/>
      <c r="J78" s="42"/>
      <c r="K78" s="42"/>
      <c r="L78" s="42"/>
      <c r="M78" s="42"/>
      <c r="N78" s="42"/>
      <c r="O78" s="42"/>
      <c r="P78" s="55"/>
      <c r="Q78" s="42"/>
      <c r="R78" s="42"/>
      <c r="S78" s="42"/>
      <c r="T78" s="42"/>
      <c r="U78" s="42"/>
      <c r="V78" s="42"/>
      <c r="W78" s="42"/>
      <c r="X78" s="42"/>
      <c r="Y78" s="42"/>
    </row>
    <row r="79" spans="1:25" ht="22.5">
      <c r="A79" s="42"/>
      <c r="B79" s="53"/>
      <c r="C79" s="53"/>
      <c r="D79" s="53"/>
      <c r="E79" s="42"/>
      <c r="F79" s="54"/>
      <c r="G79" s="54"/>
      <c r="H79" s="54"/>
      <c r="I79" s="42"/>
      <c r="J79" s="42"/>
      <c r="K79" s="42"/>
      <c r="L79" s="42"/>
      <c r="M79" s="42"/>
      <c r="N79" s="42"/>
      <c r="O79" s="42"/>
      <c r="P79" s="55"/>
      <c r="Q79" s="42"/>
      <c r="R79" s="42"/>
      <c r="S79" s="42"/>
      <c r="T79" s="42"/>
      <c r="U79" s="42"/>
      <c r="V79" s="42"/>
      <c r="W79" s="42"/>
      <c r="X79" s="42"/>
      <c r="Y79" s="42"/>
    </row>
    <row r="80" spans="1:25" ht="22.5">
      <c r="A80" s="42"/>
      <c r="B80" s="53"/>
      <c r="C80" s="53"/>
      <c r="D80" s="53"/>
      <c r="E80" s="42"/>
      <c r="F80" s="56"/>
      <c r="G80" s="56"/>
      <c r="H80" s="56"/>
      <c r="I80" s="42"/>
      <c r="J80" s="42"/>
      <c r="K80" s="42"/>
      <c r="L80" s="42"/>
      <c r="M80" s="42"/>
      <c r="N80" s="42"/>
      <c r="O80" s="42"/>
      <c r="P80" s="55"/>
      <c r="Q80" s="42"/>
      <c r="R80" s="42"/>
      <c r="S80" s="42"/>
      <c r="T80" s="42"/>
      <c r="U80" s="42"/>
      <c r="V80" s="42"/>
      <c r="W80" s="42"/>
      <c r="X80" s="42"/>
      <c r="Y80" s="42"/>
    </row>
    <row r="81" spans="1:25" ht="22.5">
      <c r="A81" s="42"/>
      <c r="B81" s="90" t="s">
        <v>179</v>
      </c>
      <c r="C81" s="90"/>
      <c r="D81" s="53"/>
      <c r="E81" s="42"/>
      <c r="F81" s="91" t="s">
        <v>182</v>
      </c>
      <c r="G81" s="91"/>
      <c r="H81" s="91"/>
      <c r="I81" s="42"/>
      <c r="J81" s="42"/>
      <c r="K81" s="42"/>
      <c r="L81" s="42"/>
      <c r="M81" s="42"/>
      <c r="N81" s="42"/>
      <c r="O81" s="42"/>
      <c r="P81" s="55"/>
      <c r="Q81" s="42"/>
      <c r="R81" s="42"/>
      <c r="S81" s="42"/>
      <c r="T81" s="42"/>
      <c r="U81" s="42"/>
      <c r="V81" s="42"/>
      <c r="W81" s="42"/>
      <c r="X81" s="42"/>
      <c r="Y81" s="42"/>
    </row>
    <row r="82" spans="1:25" ht="22.5">
      <c r="A82" s="42"/>
      <c r="B82" s="53"/>
      <c r="C82" s="53"/>
      <c r="D82" s="53"/>
      <c r="E82" s="42"/>
      <c r="F82" s="54"/>
      <c r="G82" s="54"/>
      <c r="H82" s="54"/>
      <c r="I82" s="42"/>
      <c r="J82" s="42"/>
      <c r="K82" s="42"/>
      <c r="L82" s="42"/>
      <c r="M82" s="42"/>
      <c r="N82" s="42"/>
      <c r="O82" s="42"/>
      <c r="P82" s="55"/>
      <c r="Q82" s="42"/>
      <c r="R82" s="42"/>
      <c r="S82" s="42"/>
      <c r="T82" s="42"/>
      <c r="U82" s="42"/>
      <c r="V82" s="42"/>
      <c r="W82" s="42"/>
      <c r="X82" s="42"/>
      <c r="Y82" s="42"/>
    </row>
    <row r="83" spans="1:25" ht="22.5">
      <c r="A83" s="42"/>
      <c r="B83" s="53"/>
      <c r="C83" s="53"/>
      <c r="D83" s="53"/>
      <c r="E83" s="42"/>
      <c r="F83" s="54"/>
      <c r="G83" s="54"/>
      <c r="H83" s="54"/>
      <c r="I83" s="42"/>
      <c r="J83" s="42"/>
      <c r="K83" s="42"/>
      <c r="L83" s="42"/>
      <c r="M83" s="42"/>
      <c r="N83" s="42"/>
      <c r="O83" s="42"/>
      <c r="P83" s="55"/>
      <c r="Q83" s="42"/>
      <c r="R83" s="42"/>
      <c r="S83" s="42"/>
      <c r="T83" s="42"/>
      <c r="U83" s="42"/>
      <c r="V83" s="42"/>
      <c r="W83" s="42"/>
      <c r="X83" s="42"/>
      <c r="Y83" s="42"/>
    </row>
    <row r="84" spans="1:25" ht="22.5">
      <c r="A84" s="42"/>
      <c r="B84" s="53"/>
      <c r="C84" s="53"/>
      <c r="D84" s="53"/>
      <c r="E84" s="42"/>
      <c r="F84" s="56"/>
      <c r="G84" s="56"/>
      <c r="H84" s="56"/>
      <c r="I84" s="42"/>
      <c r="J84" s="42"/>
      <c r="K84" s="42"/>
      <c r="L84" s="42"/>
      <c r="M84" s="42"/>
      <c r="N84" s="42"/>
      <c r="O84" s="42"/>
      <c r="P84" s="55"/>
      <c r="Q84" s="42"/>
      <c r="R84" s="42"/>
      <c r="S84" s="42"/>
      <c r="T84" s="42"/>
      <c r="U84" s="42"/>
      <c r="V84" s="42"/>
      <c r="W84" s="42"/>
      <c r="X84" s="42"/>
      <c r="Y84" s="42"/>
    </row>
    <row r="85" spans="1:25" ht="22.5">
      <c r="A85" s="42"/>
      <c r="B85" s="90" t="s">
        <v>179</v>
      </c>
      <c r="C85" s="90"/>
      <c r="D85" s="53"/>
      <c r="E85" s="42"/>
      <c r="F85" s="91" t="s">
        <v>183</v>
      </c>
      <c r="G85" s="91"/>
      <c r="H85" s="91"/>
      <c r="I85" s="42"/>
      <c r="J85" s="42"/>
      <c r="K85" s="42"/>
      <c r="L85" s="42"/>
      <c r="M85" s="42"/>
      <c r="N85" s="42"/>
      <c r="O85" s="42"/>
      <c r="P85" s="55"/>
      <c r="Q85" s="42"/>
      <c r="R85" s="42"/>
      <c r="S85" s="42"/>
      <c r="T85" s="42"/>
      <c r="U85" s="42"/>
      <c r="V85" s="42"/>
      <c r="W85" s="42"/>
      <c r="X85" s="42"/>
      <c r="Y85" s="42"/>
    </row>
    <row r="86" spans="1:25" ht="22.5">
      <c r="A86" s="42"/>
      <c r="B86" s="53"/>
      <c r="C86" s="53"/>
      <c r="D86" s="53"/>
      <c r="E86" s="42"/>
      <c r="F86" s="54"/>
      <c r="G86" s="54"/>
      <c r="H86" s="54"/>
      <c r="I86" s="42"/>
      <c r="J86" s="42"/>
      <c r="K86" s="42"/>
      <c r="L86" s="42"/>
      <c r="M86" s="42"/>
      <c r="N86" s="42"/>
      <c r="O86" s="42"/>
      <c r="P86" s="55"/>
      <c r="Q86" s="42"/>
      <c r="R86" s="42"/>
      <c r="S86" s="42"/>
      <c r="T86" s="42"/>
      <c r="U86" s="42"/>
      <c r="V86" s="42"/>
      <c r="W86" s="42"/>
      <c r="X86" s="42"/>
      <c r="Y86" s="42"/>
    </row>
    <row r="87" spans="1:25" ht="22.5">
      <c r="A87" s="42"/>
      <c r="B87" s="53"/>
      <c r="C87" s="53"/>
      <c r="D87" s="53"/>
      <c r="E87" s="42"/>
      <c r="F87" s="54"/>
      <c r="G87" s="54"/>
      <c r="H87" s="54"/>
      <c r="I87" s="42"/>
      <c r="J87" s="42"/>
      <c r="K87" s="42"/>
      <c r="L87" s="42"/>
      <c r="M87" s="42"/>
      <c r="N87" s="42"/>
      <c r="O87" s="42"/>
      <c r="P87" s="55"/>
      <c r="Q87" s="42"/>
      <c r="R87" s="42"/>
      <c r="S87" s="42"/>
      <c r="T87" s="42"/>
      <c r="U87" s="42"/>
      <c r="V87" s="42"/>
      <c r="W87" s="42"/>
      <c r="X87" s="42"/>
      <c r="Y87" s="42"/>
    </row>
    <row r="88" spans="1:25" ht="22.5">
      <c r="A88" s="42"/>
      <c r="B88" s="53"/>
      <c r="C88" s="53"/>
      <c r="D88" s="53"/>
      <c r="E88" s="42"/>
      <c r="F88" s="56"/>
      <c r="G88" s="56"/>
      <c r="H88" s="56"/>
      <c r="I88" s="42"/>
      <c r="J88" s="42"/>
      <c r="K88" s="42"/>
      <c r="L88" s="42"/>
      <c r="M88" s="42"/>
      <c r="N88" s="42"/>
      <c r="O88" s="42"/>
      <c r="P88" s="55"/>
      <c r="Q88" s="42"/>
      <c r="R88" s="42"/>
      <c r="S88" s="42"/>
      <c r="T88" s="42"/>
      <c r="U88" s="42"/>
      <c r="V88" s="42"/>
      <c r="W88" s="42"/>
      <c r="X88" s="42"/>
      <c r="Y88" s="42"/>
    </row>
    <row r="89" spans="1:25" ht="22.5">
      <c r="A89" s="42"/>
      <c r="B89" s="90" t="s">
        <v>179</v>
      </c>
      <c r="C89" s="90"/>
      <c r="D89" s="53"/>
      <c r="E89" s="42"/>
      <c r="F89" s="91" t="s">
        <v>180</v>
      </c>
      <c r="G89" s="91"/>
      <c r="H89" s="91"/>
      <c r="I89" s="42"/>
      <c r="J89" s="42"/>
      <c r="K89" s="42"/>
      <c r="L89" s="42"/>
      <c r="M89" s="42"/>
      <c r="N89" s="42"/>
      <c r="O89" s="42"/>
      <c r="P89" s="55"/>
      <c r="Q89" s="42"/>
      <c r="R89" s="42"/>
      <c r="S89" s="42"/>
      <c r="T89" s="42"/>
      <c r="U89" s="42"/>
      <c r="V89" s="42"/>
      <c r="W89" s="42"/>
      <c r="X89" s="42"/>
      <c r="Y89" s="42"/>
    </row>
    <row r="90" spans="1:25" ht="22.5">
      <c r="A90" s="42"/>
      <c r="B90" s="53"/>
      <c r="C90" s="53"/>
      <c r="D90" s="53"/>
      <c r="E90" s="42"/>
      <c r="F90" s="56"/>
      <c r="G90" s="56"/>
      <c r="H90" s="56"/>
      <c r="I90" s="42"/>
      <c r="J90" s="42"/>
      <c r="K90" s="42"/>
      <c r="L90" s="42"/>
      <c r="M90" s="42"/>
      <c r="N90" s="42"/>
      <c r="O90" s="42"/>
      <c r="P90" s="55"/>
      <c r="Q90" s="42"/>
      <c r="R90" s="42"/>
      <c r="S90" s="42"/>
      <c r="T90" s="42"/>
      <c r="U90" s="42"/>
      <c r="V90" s="42"/>
      <c r="W90" s="42"/>
      <c r="X90" s="42"/>
      <c r="Y90" s="42"/>
    </row>
    <row r="91" spans="1:25" ht="22.5">
      <c r="A91" s="42"/>
      <c r="B91" s="53"/>
      <c r="C91" s="53"/>
      <c r="D91" s="53"/>
      <c r="E91" s="42"/>
      <c r="F91" s="56"/>
      <c r="G91" s="56"/>
      <c r="H91" s="56"/>
      <c r="I91" s="42"/>
      <c r="J91" s="42"/>
      <c r="K91" s="42"/>
      <c r="L91" s="42"/>
      <c r="M91" s="42"/>
      <c r="N91" s="42"/>
      <c r="O91" s="42"/>
      <c r="P91" s="55"/>
      <c r="Q91" s="42"/>
      <c r="R91" s="42"/>
      <c r="S91" s="42"/>
      <c r="T91" s="42"/>
      <c r="U91" s="42"/>
      <c r="V91" s="42"/>
      <c r="W91" s="42"/>
      <c r="X91" s="42"/>
      <c r="Y91" s="42"/>
    </row>
    <row r="92" spans="1:25" ht="22.5">
      <c r="A92" s="42"/>
      <c r="B92" s="53"/>
      <c r="C92" s="53"/>
      <c r="D92" s="53"/>
      <c r="E92" s="42"/>
      <c r="F92" s="56"/>
      <c r="G92" s="56"/>
      <c r="H92" s="56"/>
      <c r="I92" s="42"/>
      <c r="J92" s="42"/>
      <c r="K92" s="42"/>
      <c r="L92" s="42"/>
      <c r="M92" s="42"/>
      <c r="N92" s="42"/>
      <c r="O92" s="42"/>
      <c r="P92" s="55"/>
      <c r="Q92" s="42"/>
      <c r="R92" s="42"/>
      <c r="S92" s="42"/>
      <c r="T92" s="42"/>
      <c r="U92" s="42"/>
      <c r="V92" s="42"/>
      <c r="W92" s="42"/>
      <c r="X92" s="42"/>
      <c r="Y92" s="42"/>
    </row>
    <row r="93" spans="1:25" ht="25.5">
      <c r="A93" s="42"/>
      <c r="B93" s="90" t="s">
        <v>184</v>
      </c>
      <c r="C93" s="90"/>
      <c r="D93" s="53"/>
      <c r="E93" s="42"/>
      <c r="F93" s="92" t="s">
        <v>181</v>
      </c>
      <c r="G93" s="92"/>
      <c r="H93" s="92"/>
      <c r="I93" s="42"/>
      <c r="J93" s="42"/>
      <c r="K93" s="42"/>
      <c r="L93" s="42"/>
      <c r="M93" s="42"/>
      <c r="N93" s="42"/>
      <c r="O93" s="42"/>
      <c r="P93" s="55"/>
      <c r="Q93" s="42"/>
      <c r="R93" s="42"/>
      <c r="S93" s="42"/>
      <c r="T93" s="42"/>
      <c r="U93" s="42"/>
      <c r="V93" s="42"/>
      <c r="W93" s="42"/>
      <c r="X93" s="42"/>
      <c r="Y93" s="42"/>
    </row>
  </sheetData>
  <mergeCells count="16">
    <mergeCell ref="Y1:Y2"/>
    <mergeCell ref="A1:A2"/>
    <mergeCell ref="B1:B2"/>
    <mergeCell ref="C1:C2"/>
    <mergeCell ref="D1:D2"/>
    <mergeCell ref="E1:E2"/>
    <mergeCell ref="B89:C89"/>
    <mergeCell ref="F89:H89"/>
    <mergeCell ref="B93:C93"/>
    <mergeCell ref="F93:H93"/>
    <mergeCell ref="B77:C77"/>
    <mergeCell ref="F77:H77"/>
    <mergeCell ref="B81:C81"/>
    <mergeCell ref="F81:H81"/>
    <mergeCell ref="B85:C85"/>
    <mergeCell ref="F85:H85"/>
  </mergeCells>
  <printOptions horizontalCentered="1"/>
  <pageMargins left="0" right="0" top="0" bottom="0" header="0" footer="0"/>
  <pageSetup paperSize="9" scale="4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Sheet1!Print_Titles</vt:lpstr>
      <vt:lpstr>Sheet2!Print_Titles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2017-05-26T10:08:32Z</dcterms:modified>
</cp:coreProperties>
</file>